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esktop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کاشی و سرامیک" sheetId="23" r:id="rId22"/>
    <sheet name="رایانه" sheetId="24" r:id="rId23"/>
    <sheet name="رادیویی" sheetId="25" r:id="rId24"/>
    <sheet name="ماشین آلات" sheetId="26" r:id="rId25"/>
    <sheet name="محصولات چرمی" sheetId="28" r:id="rId26"/>
    <sheet name="سایر مالی" sheetId="29" r:id="rId27"/>
    <sheet name="قند و شکر" sheetId="30" r:id="rId28"/>
    <sheet name="حمل و نقل" sheetId="31" r:id="rId29"/>
    <sheet name="محصولات فلزی" sheetId="33" r:id="rId30"/>
    <sheet name="ذغال سنگ" sheetId="34" r:id="rId31"/>
    <sheet name="زراعت" sheetId="35" r:id="rId32"/>
    <sheet name="محصولات چوبی" sheetId="39" r:id="rId33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3" i="3"/>
  <c r="L4" i="3"/>
  <c r="L5" i="3"/>
  <c r="L6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3" i="5"/>
  <c r="L4" i="5"/>
  <c r="L5" i="5"/>
  <c r="L6" i="5"/>
  <c r="L7" i="5"/>
  <c r="L8" i="5"/>
  <c r="L9" i="5"/>
  <c r="L10" i="5"/>
  <c r="L11" i="5"/>
  <c r="L12" i="5"/>
  <c r="L13" i="5"/>
  <c r="L14" i="5"/>
  <c r="L15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" i="7"/>
  <c r="L4" i="7"/>
  <c r="L5" i="7"/>
  <c r="L6" i="7"/>
  <c r="L7" i="7"/>
  <c r="L8" i="7"/>
  <c r="L3" i="8"/>
  <c r="L4" i="8"/>
  <c r="L5" i="8"/>
  <c r="L6" i="8"/>
  <c r="L7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3" i="11"/>
  <c r="L4" i="11"/>
  <c r="L5" i="11"/>
  <c r="L6" i="11"/>
  <c r="L7" i="11"/>
  <c r="L8" i="11"/>
  <c r="L3" i="12"/>
  <c r="L4" i="12"/>
  <c r="L3" i="13"/>
  <c r="L4" i="13"/>
  <c r="L5" i="13"/>
  <c r="L6" i="13"/>
  <c r="L3" i="15"/>
  <c r="L4" i="15"/>
  <c r="L3" i="16"/>
  <c r="L3" i="17"/>
  <c r="L4" i="17"/>
  <c r="L5" i="17"/>
  <c r="L6" i="17"/>
  <c r="L7" i="17"/>
  <c r="L8" i="17"/>
  <c r="L9" i="17"/>
  <c r="L10" i="17"/>
  <c r="L11" i="17"/>
  <c r="L12" i="17"/>
  <c r="L13" i="17"/>
  <c r="L3" i="18"/>
  <c r="L4" i="18"/>
  <c r="L5" i="18"/>
  <c r="L6" i="18"/>
  <c r="L3" i="19"/>
  <c r="L4" i="19"/>
  <c r="L5" i="19"/>
  <c r="L6" i="19"/>
  <c r="L7" i="19"/>
  <c r="L8" i="19"/>
  <c r="L9" i="19"/>
  <c r="L10" i="19"/>
  <c r="L3" i="22"/>
  <c r="L3" i="24"/>
  <c r="L4" i="24"/>
  <c r="L3" i="25"/>
  <c r="L3" i="26"/>
  <c r="L4" i="26"/>
  <c r="L3" i="30"/>
  <c r="L4" i="30"/>
  <c r="L5" i="30"/>
  <c r="L3" i="31"/>
  <c r="L4" i="31"/>
  <c r="L5" i="31"/>
  <c r="L3" i="34"/>
  <c r="L3" i="35"/>
  <c r="L3" i="1"/>
  <c r="L4" i="1"/>
  <c r="L5" i="1"/>
  <c r="L6" i="1"/>
  <c r="L7" i="1"/>
  <c r="L8" i="1"/>
  <c r="L9" i="1"/>
  <c r="L10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2"/>
  <c r="L2" i="23"/>
  <c r="L2" i="24"/>
  <c r="L2" i="25"/>
  <c r="L2" i="26"/>
  <c r="L2" i="28"/>
  <c r="L2" i="29"/>
  <c r="L2" i="30"/>
  <c r="L2" i="31"/>
  <c r="L2" i="33"/>
  <c r="L2" i="34"/>
  <c r="L2" i="35"/>
  <c r="L2" i="39"/>
  <c r="L2" i="1"/>
</calcChain>
</file>

<file path=xl/sharedStrings.xml><?xml version="1.0" encoding="utf-8"?>
<sst xmlns="http://schemas.openxmlformats.org/spreadsheetml/2006/main" count="993" uniqueCount="234">
  <si>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</si>
  <si>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</si>
  <si>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</si>
  <si>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</si>
  <si>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</si>
  <si>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</si>
  <si>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</si>
  <si>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</si>
  <si>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</si>
  <si>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</si>
  <si>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</si>
  <si>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</si>
  <si>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</si>
  <si>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</si>
  <si>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</si>
  <si>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1400-02-05</t>
  </si>
  <si>
    <t>شسپا</t>
  </si>
  <si>
    <t>ونفت</t>
  </si>
  <si>
    <t>شبهرن</t>
  </si>
  <si>
    <t>شپنا</t>
  </si>
  <si>
    <t>شرانل</t>
  </si>
  <si>
    <t>شتران</t>
  </si>
  <si>
    <t>شبندر</t>
  </si>
  <si>
    <t>شبريز</t>
  </si>
  <si>
    <t>شپاس</t>
  </si>
  <si>
    <t>خودرو</t>
  </si>
  <si>
    <t>خساپا</t>
  </si>
  <si>
    <t>خريخت</t>
  </si>
  <si>
    <t>خگستر</t>
  </si>
  <si>
    <t>خديزل</t>
  </si>
  <si>
    <t>خكرمان</t>
  </si>
  <si>
    <t>خرينگ</t>
  </si>
  <si>
    <t>خزاميا</t>
  </si>
  <si>
    <t>ختراك</t>
  </si>
  <si>
    <t>شستا</t>
  </si>
  <si>
    <t>وغدير</t>
  </si>
  <si>
    <t>وبانك</t>
  </si>
  <si>
    <t>وصندوق</t>
  </si>
  <si>
    <t>ونيكي</t>
  </si>
  <si>
    <t>فملي</t>
  </si>
  <si>
    <t>فولاد</t>
  </si>
  <si>
    <t>فخوز</t>
  </si>
  <si>
    <t>كاوه</t>
  </si>
  <si>
    <t>فنوال</t>
  </si>
  <si>
    <t>فايرا</t>
  </si>
  <si>
    <t>فجر</t>
  </si>
  <si>
    <t>ميدكو</t>
  </si>
  <si>
    <t>فنورد</t>
  </si>
  <si>
    <t>هرمز</t>
  </si>
  <si>
    <t>ارفع</t>
  </si>
  <si>
    <t>كوير</t>
  </si>
  <si>
    <t>ذوب</t>
  </si>
  <si>
    <t>فسازان</t>
  </si>
  <si>
    <t>فخاس</t>
  </si>
  <si>
    <t>فافزا</t>
  </si>
  <si>
    <t>فاسمين</t>
  </si>
  <si>
    <t>فزرين</t>
  </si>
  <si>
    <t>فسپا</t>
  </si>
  <si>
    <t>فروي</t>
  </si>
  <si>
    <t>فوكا</t>
  </si>
  <si>
    <t>وسديد</t>
  </si>
  <si>
    <t>وپاسار</t>
  </si>
  <si>
    <t>وتجارت</t>
  </si>
  <si>
    <t>وبملت</t>
  </si>
  <si>
    <t>وكار</t>
  </si>
  <si>
    <t>وبصادر</t>
  </si>
  <si>
    <t>وپست</t>
  </si>
  <si>
    <t>وپارس</t>
  </si>
  <si>
    <t>وخاور</t>
  </si>
  <si>
    <t>وشهر</t>
  </si>
  <si>
    <t>ونوين</t>
  </si>
  <si>
    <t>وسينا</t>
  </si>
  <si>
    <t>وآيند</t>
  </si>
  <si>
    <t>سامان</t>
  </si>
  <si>
    <t>سمايه</t>
  </si>
  <si>
    <t>نوري</t>
  </si>
  <si>
    <t>شگويا</t>
  </si>
  <si>
    <t>پاكشو</t>
  </si>
  <si>
    <t>آريا</t>
  </si>
  <si>
    <t>قرن</t>
  </si>
  <si>
    <t>تاپيكو</t>
  </si>
  <si>
    <t>پترول</t>
  </si>
  <si>
    <t>شغدير</t>
  </si>
  <si>
    <t>بوعلي</t>
  </si>
  <si>
    <t>پارسان</t>
  </si>
  <si>
    <t>فارس</t>
  </si>
  <si>
    <t>شلرد</t>
  </si>
  <si>
    <t>زاگرس</t>
  </si>
  <si>
    <t>شپديس</t>
  </si>
  <si>
    <t>مارون</t>
  </si>
  <si>
    <t>شفن</t>
  </si>
  <si>
    <t>شيراز</t>
  </si>
  <si>
    <t>شاراك</t>
  </si>
  <si>
    <t>شخارك</t>
  </si>
  <si>
    <t>شيران</t>
  </si>
  <si>
    <t>شكربن</t>
  </si>
  <si>
    <t>ساينا</t>
  </si>
  <si>
    <t>جم پيلن</t>
  </si>
  <si>
    <t>جم</t>
  </si>
  <si>
    <t>پارس</t>
  </si>
  <si>
    <t>كرماشا</t>
  </si>
  <si>
    <t>شصفها</t>
  </si>
  <si>
    <t>شبصير</t>
  </si>
  <si>
    <t>شستان</t>
  </si>
  <si>
    <t>شوينده</t>
  </si>
  <si>
    <t>شپارس</t>
  </si>
  <si>
    <t>شصدف</t>
  </si>
  <si>
    <t>خراسان</t>
  </si>
  <si>
    <t>شپلي</t>
  </si>
  <si>
    <t>شجم</t>
  </si>
  <si>
    <t>غگل</t>
  </si>
  <si>
    <t>وبشهر</t>
  </si>
  <si>
    <t>غسالم</t>
  </si>
  <si>
    <t>خودكفا</t>
  </si>
  <si>
    <t>غشهداب</t>
  </si>
  <si>
    <t>غگيلا</t>
  </si>
  <si>
    <t>غمارگ</t>
  </si>
  <si>
    <t>بركت</t>
  </si>
  <si>
    <t>تيپيكو</t>
  </si>
  <si>
    <t>دعبيد</t>
  </si>
  <si>
    <t>درازك</t>
  </si>
  <si>
    <t>دلقما</t>
  </si>
  <si>
    <t>وپخش</t>
  </si>
  <si>
    <t>ومهان</t>
  </si>
  <si>
    <t>وصنعت</t>
  </si>
  <si>
    <t>سرچشمه</t>
  </si>
  <si>
    <t>صبا</t>
  </si>
  <si>
    <t>وساپا</t>
  </si>
  <si>
    <t>معيار</t>
  </si>
  <si>
    <t>واعتبار</t>
  </si>
  <si>
    <t>وكبهمن</t>
  </si>
  <si>
    <t>وبهمن</t>
  </si>
  <si>
    <t>وآرين</t>
  </si>
  <si>
    <t>وتوسم</t>
  </si>
  <si>
    <t>وسكاب</t>
  </si>
  <si>
    <t>گوهران</t>
  </si>
  <si>
    <t>وايرا</t>
  </si>
  <si>
    <t>وسپه</t>
  </si>
  <si>
    <t>وپويا</t>
  </si>
  <si>
    <t>وخارزم</t>
  </si>
  <si>
    <t>وسپهر</t>
  </si>
  <si>
    <t>سيتا</t>
  </si>
  <si>
    <t>سخوز</t>
  </si>
  <si>
    <t>سمتاز</t>
  </si>
  <si>
    <t>سمازن</t>
  </si>
  <si>
    <t>سيدكو</t>
  </si>
  <si>
    <t>سبزوا</t>
  </si>
  <si>
    <t>ساراب</t>
  </si>
  <si>
    <t>ساربيل</t>
  </si>
  <si>
    <t>سشمال</t>
  </si>
  <si>
    <t>سكرما</t>
  </si>
  <si>
    <t>سدشت</t>
  </si>
  <si>
    <t>سرود</t>
  </si>
  <si>
    <t>ساروج</t>
  </si>
  <si>
    <t>سفارس</t>
  </si>
  <si>
    <t>سپاها</t>
  </si>
  <si>
    <t>سخاش</t>
  </si>
  <si>
    <t>تاصيكو</t>
  </si>
  <si>
    <t>اپال</t>
  </si>
  <si>
    <t>كچاد</t>
  </si>
  <si>
    <t>كگل</t>
  </si>
  <si>
    <t>كنور</t>
  </si>
  <si>
    <t>كگهر</t>
  </si>
  <si>
    <t>كاما</t>
  </si>
  <si>
    <t>كرازي</t>
  </si>
  <si>
    <t>كسرام</t>
  </si>
  <si>
    <t>كهمدا</t>
  </si>
  <si>
    <t>وساخت</t>
  </si>
  <si>
    <t>كرمان</t>
  </si>
  <si>
    <t>وآذر</t>
  </si>
  <si>
    <t>ثاميد</t>
  </si>
  <si>
    <t>ثنور</t>
  </si>
  <si>
    <t>رمپنا</t>
  </si>
  <si>
    <t>بترانس</t>
  </si>
  <si>
    <t>بسويچ</t>
  </si>
  <si>
    <t>بموتو</t>
  </si>
  <si>
    <t>شساخت</t>
  </si>
  <si>
    <t>حفاري</t>
  </si>
  <si>
    <t>ورازي</t>
  </si>
  <si>
    <t>بپاس</t>
  </si>
  <si>
    <t>باران</t>
  </si>
  <si>
    <t>اتكاي</t>
  </si>
  <si>
    <t>وحكمت</t>
  </si>
  <si>
    <t>بخاور</t>
  </si>
  <si>
    <t>وآفري</t>
  </si>
  <si>
    <t>البرز</t>
  </si>
  <si>
    <t>ودي</t>
  </si>
  <si>
    <t>نوين</t>
  </si>
  <si>
    <t>ما</t>
  </si>
  <si>
    <t>آسيا</t>
  </si>
  <si>
    <t>تنوين</t>
  </si>
  <si>
    <t>لوتوس</t>
  </si>
  <si>
    <t>امين</t>
  </si>
  <si>
    <t>تملت</t>
  </si>
  <si>
    <t>كالا</t>
  </si>
  <si>
    <t>دماوند</t>
  </si>
  <si>
    <t>ونيرو</t>
  </si>
  <si>
    <t>مبين</t>
  </si>
  <si>
    <t>بجهرم</t>
  </si>
  <si>
    <t>بفجر</t>
  </si>
  <si>
    <t>بگيلان</t>
  </si>
  <si>
    <t>بپيوند</t>
  </si>
  <si>
    <t>وهور</t>
  </si>
  <si>
    <t>بكهنوج</t>
  </si>
  <si>
    <t>افق</t>
  </si>
  <si>
    <t>پلوله</t>
  </si>
  <si>
    <t>پيزد</t>
  </si>
  <si>
    <t>كپارس</t>
  </si>
  <si>
    <t>رافزا</t>
  </si>
  <si>
    <t>سپ</t>
  </si>
  <si>
    <t>رتاپ</t>
  </si>
  <si>
    <t>همراه</t>
  </si>
  <si>
    <t>اخابر</t>
  </si>
  <si>
    <t>لبوتان</t>
  </si>
  <si>
    <t>تكمبا</t>
  </si>
  <si>
    <t>تايرا</t>
  </si>
  <si>
    <t>وملي</t>
  </si>
  <si>
    <t>ولبهمن</t>
  </si>
  <si>
    <t>قشرين</t>
  </si>
  <si>
    <t>قيستو</t>
  </si>
  <si>
    <t>قپيرا</t>
  </si>
  <si>
    <t>قثابت</t>
  </si>
  <si>
    <t>حسينا</t>
  </si>
  <si>
    <t>حكشتي</t>
  </si>
  <si>
    <t>حتايد</t>
  </si>
  <si>
    <t>حفارس</t>
  </si>
  <si>
    <t>فاذر</t>
  </si>
  <si>
    <t>كزغال</t>
  </si>
  <si>
    <t>كپرور</t>
  </si>
  <si>
    <t>زپارس</t>
  </si>
  <si>
    <t>جوين</t>
  </si>
  <si>
    <t>چفيبر</t>
  </si>
  <si>
    <t>گروه های نماد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</si>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</sst>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IRANSansFaNum Black"/>
      <family val="2"/>
    </font>
    <font>
      <sz val="14"/>
      <color theme="1"/>
      <name val="Calibri"/>
      <family val="2"/>
      <scheme val="minor"/>
    </font>
    <font>
      <sz val="11"/>
      <color theme="1"/>
      <name val="IRANSansFaNum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132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tabSelected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</v>
      </c>
      <c r="C2" s="4">
        <v>1.823</v>
      </c>
      <c r="D2" s="4">
        <v>2.7</v>
      </c>
      <c r="E2" s="4">
        <v>0.66900000000000004</v>
      </c>
      <c r="F2" s="4">
        <v>125</v>
      </c>
      <c r="G2" s="4">
        <v>1480</v>
      </c>
      <c r="H2" s="4">
        <v>7.9210000000000003</v>
      </c>
      <c r="I2" s="4">
        <v>1.768</v>
      </c>
      <c r="J2" s="4">
        <v>288</v>
      </c>
      <c r="K2" s="4">
        <v>9.0860000000000003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63.2</v>
      </c>
      <c r="O2" s="4">
        <v>3</v>
      </c>
      <c r="P2" s="4">
        <v>-0.27</v>
      </c>
      <c r="Q2" s="4">
        <v>-1.21</v>
      </c>
    </row>
    <row r="3" spans="1:17" ht="19.5" x14ac:dyDescent="0.25">
      <c r="A3" s="3" t="s">
        <v>15</v>
      </c>
      <c r="B3" s="4" t="s">
        <v>17</v>
      </c>
      <c r="C3" s="4">
        <v>1.7310000000000001</v>
      </c>
      <c r="D3" s="4">
        <v>2.5</v>
      </c>
      <c r="E3" s="4">
        <v>0.372</v>
      </c>
      <c r="F3" s="4">
        <v>67</v>
      </c>
      <c r="G3" s="4">
        <v>1459</v>
      </c>
      <c r="H3" s="4">
        <v>8.1010000000000009</v>
      </c>
      <c r="I3" s="4">
        <v>1.171</v>
      </c>
      <c r="J3" s="4">
        <v>190</v>
      </c>
      <c r="K3" s="4">
        <v>8.9920000000000009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1.1000000000000001</v>
      </c>
      <c r="N3" s="4">
        <v>78.5</v>
      </c>
      <c r="O3" s="4">
        <v>32.299999999999997</v>
      </c>
      <c r="P3" s="4">
        <v>-1.08</v>
      </c>
      <c r="Q3" s="4">
        <v>-2.85</v>
      </c>
    </row>
    <row r="4" spans="1:17" ht="19.5" x14ac:dyDescent="0.25">
      <c r="A4" s="3" t="s">
        <v>15</v>
      </c>
      <c r="B4" s="4" t="s">
        <v>18</v>
      </c>
      <c r="C4" s="4">
        <v>1.871</v>
      </c>
      <c r="D4" s="4">
        <v>2.2999999999999998</v>
      </c>
      <c r="E4" s="4">
        <v>0.40100000000000002</v>
      </c>
      <c r="F4" s="4">
        <v>129</v>
      </c>
      <c r="G4" s="4">
        <v>1262</v>
      </c>
      <c r="H4" s="4">
        <v>3.923</v>
      </c>
      <c r="I4" s="4">
        <v>1.071</v>
      </c>
      <c r="J4" s="4">
        <v>27</v>
      </c>
      <c r="K4" s="4">
        <v>50.058999999999997</v>
      </c>
      <c r="L4" s="4" t="str">
        <f t="shared" si="0"/>
        <v>سرانه فروشنده بالاتر</v>
      </c>
      <c r="M4" s="4">
        <v>12.8</v>
      </c>
      <c r="N4" s="4">
        <v>78.5</v>
      </c>
      <c r="O4" s="4">
        <v>42.7</v>
      </c>
      <c r="P4" s="4">
        <v>-1.17</v>
      </c>
      <c r="Q4" s="4">
        <v>-2.98</v>
      </c>
    </row>
    <row r="5" spans="1:17" ht="19.5" x14ac:dyDescent="0.25">
      <c r="A5" s="3" t="s">
        <v>15</v>
      </c>
      <c r="B5" s="4" t="s">
        <v>19</v>
      </c>
      <c r="C5" s="4">
        <v>1.425</v>
      </c>
      <c r="D5" s="4">
        <v>1.5</v>
      </c>
      <c r="E5" s="4">
        <v>1.125</v>
      </c>
      <c r="F5" s="4">
        <v>372</v>
      </c>
      <c r="G5" s="4">
        <v>1099</v>
      </c>
      <c r="H5" s="4">
        <v>3.3239999999999998</v>
      </c>
      <c r="I5" s="4">
        <v>1.425</v>
      </c>
      <c r="J5" s="4">
        <v>31</v>
      </c>
      <c r="K5" s="4">
        <v>50.518999999999998</v>
      </c>
      <c r="L5" s="4" t="str">
        <f t="shared" si="0"/>
        <v>سرانه فروشنده بالاتر</v>
      </c>
      <c r="M5" s="4">
        <v>15.2</v>
      </c>
      <c r="N5" s="4">
        <v>21</v>
      </c>
      <c r="O5" s="4">
        <v>0</v>
      </c>
      <c r="P5" s="4">
        <v>-0.36</v>
      </c>
      <c r="Q5" s="4">
        <v>-2.99</v>
      </c>
    </row>
    <row r="6" spans="1:17" ht="19.5" x14ac:dyDescent="0.25">
      <c r="A6" s="3" t="s">
        <v>15</v>
      </c>
      <c r="B6" s="4" t="s">
        <v>20</v>
      </c>
      <c r="C6" s="4">
        <v>0.37</v>
      </c>
      <c r="D6" s="4">
        <v>1.4</v>
      </c>
      <c r="E6" s="4">
        <v>6.5000000000000002E-2</v>
      </c>
      <c r="F6" s="4">
        <v>46</v>
      </c>
      <c r="G6" s="4">
        <v>3804</v>
      </c>
      <c r="H6" s="4">
        <v>5.375</v>
      </c>
      <c r="I6" s="4">
        <v>0.37</v>
      </c>
      <c r="J6" s="4">
        <v>139</v>
      </c>
      <c r="K6" s="4">
        <v>10.125999999999999</v>
      </c>
      <c r="L6" s="4" t="str">
        <f t="shared" si="0"/>
        <v>سرانه فروشنده بالاتر</v>
      </c>
      <c r="M6" s="4">
        <v>1.9</v>
      </c>
      <c r="N6" s="4">
        <v>82.4</v>
      </c>
      <c r="O6" s="4">
        <v>0</v>
      </c>
      <c r="P6" s="4">
        <v>7.0000000000000007E-2</v>
      </c>
      <c r="Q6" s="4">
        <v>0.84</v>
      </c>
    </row>
    <row r="7" spans="1:17" ht="19.5" x14ac:dyDescent="0.25">
      <c r="A7" s="3" t="s">
        <v>15</v>
      </c>
      <c r="B7" s="4" t="s">
        <v>21</v>
      </c>
      <c r="C7" s="4">
        <v>1.0680000000000001</v>
      </c>
      <c r="D7" s="4">
        <v>0.9</v>
      </c>
      <c r="E7" s="4">
        <v>1.0680000000000001</v>
      </c>
      <c r="F7" s="4">
        <v>272</v>
      </c>
      <c r="G7" s="4">
        <v>888</v>
      </c>
      <c r="H7" s="4">
        <v>3.4870000000000001</v>
      </c>
      <c r="I7" s="4">
        <v>1.0680000000000001</v>
      </c>
      <c r="J7" s="4">
        <v>15</v>
      </c>
      <c r="K7" s="4">
        <v>63.225999999999999</v>
      </c>
      <c r="L7" s="4" t="str">
        <f t="shared" si="0"/>
        <v>سرانه فروشنده بالاتر</v>
      </c>
      <c r="M7" s="4">
        <v>18.100000000000001</v>
      </c>
      <c r="N7" s="4">
        <v>0</v>
      </c>
      <c r="O7" s="4">
        <v>0</v>
      </c>
      <c r="P7" s="4">
        <v>-0.22</v>
      </c>
      <c r="Q7" s="4">
        <v>-2.92</v>
      </c>
    </row>
    <row r="8" spans="1:17" ht="19.5" x14ac:dyDescent="0.25">
      <c r="A8" s="3" t="s">
        <v>15</v>
      </c>
      <c r="B8" s="4" t="s">
        <v>22</v>
      </c>
      <c r="C8" s="4">
        <v>0.24299999999999999</v>
      </c>
      <c r="D8" s="4">
        <v>0.5</v>
      </c>
      <c r="E8" s="4">
        <v>0.14299999999999999</v>
      </c>
      <c r="F8" s="4">
        <v>132</v>
      </c>
      <c r="G8" s="4">
        <v>2262</v>
      </c>
      <c r="H8" s="4">
        <v>2.4500000000000002</v>
      </c>
      <c r="I8" s="4">
        <v>0.24299999999999999</v>
      </c>
      <c r="J8" s="4">
        <v>6</v>
      </c>
      <c r="K8" s="4">
        <v>91.611000000000004</v>
      </c>
      <c r="L8" s="4" t="str">
        <f t="shared" si="0"/>
        <v>سرانه فروشنده بالاتر</v>
      </c>
      <c r="M8" s="4">
        <v>37.4</v>
      </c>
      <c r="N8" s="4">
        <v>41.2</v>
      </c>
      <c r="O8" s="4">
        <v>0</v>
      </c>
      <c r="P8" s="4">
        <v>-0.13</v>
      </c>
      <c r="Q8" s="4">
        <v>-2.96</v>
      </c>
    </row>
    <row r="9" spans="1:17" ht="19.5" x14ac:dyDescent="0.25">
      <c r="A9" s="3" t="s">
        <v>15</v>
      </c>
      <c r="B9" s="4" t="s">
        <v>23</v>
      </c>
      <c r="C9" s="4">
        <v>5.1999999999999998E-2</v>
      </c>
      <c r="D9" s="4">
        <v>0.1</v>
      </c>
      <c r="E9" s="4">
        <v>5.1999999999999998E-2</v>
      </c>
      <c r="F9" s="4">
        <v>34</v>
      </c>
      <c r="G9" s="4">
        <v>2743</v>
      </c>
      <c r="H9" s="4">
        <v>4.1950000000000003</v>
      </c>
      <c r="I9" s="4">
        <v>5.1999999999999998E-2</v>
      </c>
      <c r="J9" s="4">
        <v>1</v>
      </c>
      <c r="K9" s="4">
        <v>142.636</v>
      </c>
      <c r="L9" s="4" t="str">
        <f t="shared" si="0"/>
        <v>سرانه فروشنده بالاتر</v>
      </c>
      <c r="M9" s="4">
        <v>34</v>
      </c>
      <c r="N9" s="4">
        <v>0</v>
      </c>
      <c r="O9" s="4">
        <v>0</v>
      </c>
      <c r="P9" s="4">
        <v>-0.04</v>
      </c>
      <c r="Q9" s="4">
        <v>-2.99</v>
      </c>
    </row>
    <row r="10" spans="1:17" ht="19.5" x14ac:dyDescent="0.25">
      <c r="A10" s="3" t="s">
        <v>15</v>
      </c>
      <c r="B10" s="4" t="s">
        <v>24</v>
      </c>
      <c r="C10" s="4">
        <v>2.5000000000000001E-2</v>
      </c>
      <c r="D10" s="4">
        <v>0.1</v>
      </c>
      <c r="E10" s="4">
        <v>2.5000000000000001E-2</v>
      </c>
      <c r="F10" s="4">
        <v>2</v>
      </c>
      <c r="G10" s="4">
        <v>2156</v>
      </c>
      <c r="H10" s="4">
        <v>26.95</v>
      </c>
      <c r="I10" s="4">
        <v>2.5000000000000001E-2</v>
      </c>
      <c r="J10" s="4">
        <v>2</v>
      </c>
      <c r="K10" s="4">
        <v>26.95</v>
      </c>
      <c r="L10" s="4" t="str">
        <f t="shared" si="0"/>
        <v>سرانه فروشنده بالاتر</v>
      </c>
      <c r="M10" s="4">
        <v>1</v>
      </c>
      <c r="N10" s="4">
        <v>0</v>
      </c>
      <c r="O10" s="4">
        <v>0</v>
      </c>
      <c r="P10" s="4">
        <v>-0.03</v>
      </c>
      <c r="Q10" s="4">
        <v>-3</v>
      </c>
    </row>
  </sheetData>
  <conditionalFormatting sqref="P2:Q10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0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</v>
      </c>
      <c r="C2" s="4">
        <v>19.186</v>
      </c>
      <c r="D2" s="4">
        <v>3.9</v>
      </c>
      <c r="E2" s="4">
        <v>19.146000000000001</v>
      </c>
      <c r="F2" s="4">
        <v>982</v>
      </c>
      <c r="G2" s="4">
        <v>208</v>
      </c>
      <c r="H2" s="4">
        <v>4.0549999999999997</v>
      </c>
      <c r="I2" s="4">
        <v>18.385999999999999</v>
      </c>
      <c r="J2" s="4">
        <v>47</v>
      </c>
      <c r="K2" s="4">
        <v>81.367999999999995</v>
      </c>
      <c r="L2" s="4" t="str">
        <f>IF((H2&gt;K2),"سرانه خریدار بالاتر","سرانه فروشنده بالاتر")</f>
        <v>سرانه فروشنده بالاتر</v>
      </c>
      <c r="M2" s="4">
        <v>20.100000000000001</v>
      </c>
      <c r="N2" s="4">
        <v>0.2</v>
      </c>
      <c r="O2" s="4">
        <v>4.0999999999999996</v>
      </c>
      <c r="P2" s="4">
        <v>-0.95</v>
      </c>
      <c r="Q2" s="4">
        <v>-2.86</v>
      </c>
    </row>
    <row r="3" spans="1:17" ht="19.5" x14ac:dyDescent="0.25">
      <c r="A3" s="3" t="s">
        <v>15</v>
      </c>
      <c r="B3" s="4" t="s">
        <v>26</v>
      </c>
      <c r="C3" s="4">
        <v>11.371</v>
      </c>
      <c r="D3" s="4">
        <v>2.2999999999999998</v>
      </c>
      <c r="E3" s="4">
        <v>11.371</v>
      </c>
      <c r="F3" s="4">
        <v>764</v>
      </c>
      <c r="G3" s="4">
        <v>203</v>
      </c>
      <c r="H3" s="4">
        <v>3.0209999999999999</v>
      </c>
      <c r="I3" s="4">
        <v>11.371</v>
      </c>
      <c r="J3" s="4">
        <v>39</v>
      </c>
      <c r="K3" s="4">
        <v>59.188000000000002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19.600000000000001</v>
      </c>
      <c r="N3" s="4">
        <v>0</v>
      </c>
      <c r="O3" s="4">
        <v>0</v>
      </c>
      <c r="P3" s="4">
        <v>-0.49</v>
      </c>
      <c r="Q3" s="4">
        <v>-2.94</v>
      </c>
    </row>
    <row r="4" spans="1:17" ht="19.5" x14ac:dyDescent="0.25">
      <c r="A4" s="3" t="s">
        <v>15</v>
      </c>
      <c r="B4" s="4" t="s">
        <v>27</v>
      </c>
      <c r="C4" s="4">
        <v>5.2510000000000003</v>
      </c>
      <c r="D4" s="4">
        <v>1.6</v>
      </c>
      <c r="E4" s="4">
        <v>0.249</v>
      </c>
      <c r="F4" s="4">
        <v>23</v>
      </c>
      <c r="G4" s="4">
        <v>309</v>
      </c>
      <c r="H4" s="4">
        <v>3.3450000000000002</v>
      </c>
      <c r="I4" s="4">
        <v>5.2510000000000003</v>
      </c>
      <c r="J4" s="4">
        <v>112</v>
      </c>
      <c r="K4" s="4">
        <v>14.487</v>
      </c>
      <c r="L4" s="4" t="str">
        <f t="shared" si="0"/>
        <v>سرانه فروشنده بالاتر</v>
      </c>
      <c r="M4" s="4">
        <v>4.3</v>
      </c>
      <c r="N4" s="4">
        <v>95.2</v>
      </c>
      <c r="O4" s="4">
        <v>0</v>
      </c>
      <c r="P4" s="4">
        <v>-0.96</v>
      </c>
      <c r="Q4" s="4">
        <v>-2.88</v>
      </c>
    </row>
    <row r="5" spans="1:17" ht="19.5" x14ac:dyDescent="0.25">
      <c r="A5" s="3" t="s">
        <v>15</v>
      </c>
      <c r="B5" s="4" t="s">
        <v>28</v>
      </c>
      <c r="C5" s="4">
        <v>2.867</v>
      </c>
      <c r="D5" s="4">
        <v>0.7</v>
      </c>
      <c r="E5" s="4">
        <v>2.8570000000000002</v>
      </c>
      <c r="F5" s="4">
        <v>140</v>
      </c>
      <c r="G5" s="4">
        <v>254</v>
      </c>
      <c r="H5" s="4">
        <v>5.1829999999999998</v>
      </c>
      <c r="I5" s="4">
        <v>2.867</v>
      </c>
      <c r="J5" s="4">
        <v>18</v>
      </c>
      <c r="K5" s="4">
        <v>40.457000000000001</v>
      </c>
      <c r="L5" s="4" t="str">
        <f t="shared" si="0"/>
        <v>سرانه فروشنده بالاتر</v>
      </c>
      <c r="M5" s="4">
        <v>7.8</v>
      </c>
      <c r="N5" s="4">
        <v>0.3</v>
      </c>
      <c r="O5" s="4">
        <v>0</v>
      </c>
      <c r="P5" s="4">
        <v>-0.39</v>
      </c>
      <c r="Q5" s="4">
        <v>-2.75</v>
      </c>
    </row>
    <row r="6" spans="1:17" ht="19.5" x14ac:dyDescent="0.25">
      <c r="A6" s="3" t="s">
        <v>15</v>
      </c>
      <c r="B6" s="4" t="s">
        <v>29</v>
      </c>
      <c r="C6" s="4">
        <v>0.10199999999999999</v>
      </c>
      <c r="D6" s="4">
        <v>0.4</v>
      </c>
      <c r="E6" s="4">
        <v>2E-3</v>
      </c>
      <c r="F6" s="4">
        <v>4</v>
      </c>
      <c r="G6" s="4">
        <v>3913</v>
      </c>
      <c r="H6" s="4">
        <v>1.9570000000000001</v>
      </c>
      <c r="I6" s="4">
        <v>0.10199999999999999</v>
      </c>
      <c r="J6" s="4">
        <v>2</v>
      </c>
      <c r="K6" s="4">
        <v>199.56299999999999</v>
      </c>
      <c r="L6" s="4" t="str">
        <f t="shared" si="0"/>
        <v>سرانه فروشنده بالاتر</v>
      </c>
      <c r="M6" s="4">
        <v>102</v>
      </c>
      <c r="N6" s="4">
        <v>98</v>
      </c>
      <c r="O6" s="4">
        <v>0</v>
      </c>
      <c r="P6" s="4">
        <v>-0.24</v>
      </c>
      <c r="Q6" s="4">
        <v>-3</v>
      </c>
    </row>
    <row r="7" spans="1:17" ht="19.5" x14ac:dyDescent="0.25">
      <c r="A7" s="3" t="s">
        <v>15</v>
      </c>
      <c r="B7" s="4" t="s">
        <v>30</v>
      </c>
      <c r="C7" s="4">
        <v>0.64400000000000002</v>
      </c>
      <c r="D7" s="4">
        <v>0.2</v>
      </c>
      <c r="E7" s="4">
        <v>0.64400000000000002</v>
      </c>
      <c r="F7" s="4">
        <v>74</v>
      </c>
      <c r="G7" s="4">
        <v>368</v>
      </c>
      <c r="H7" s="4">
        <v>3.2029999999999998</v>
      </c>
      <c r="I7" s="4">
        <v>0.64400000000000002</v>
      </c>
      <c r="J7" s="4">
        <v>24</v>
      </c>
      <c r="K7" s="4">
        <v>9.875</v>
      </c>
      <c r="L7" s="4" t="str">
        <f t="shared" si="0"/>
        <v>سرانه فروشنده بالاتر</v>
      </c>
      <c r="M7" s="4">
        <v>3.1</v>
      </c>
      <c r="N7" s="4">
        <v>0</v>
      </c>
      <c r="O7" s="4">
        <v>0</v>
      </c>
      <c r="P7" s="4">
        <v>-0.24</v>
      </c>
      <c r="Q7" s="4">
        <v>-1.97</v>
      </c>
    </row>
    <row r="8" spans="1:17" ht="19.5" x14ac:dyDescent="0.25">
      <c r="A8" s="3" t="s">
        <v>15</v>
      </c>
      <c r="B8" s="4" t="s">
        <v>31</v>
      </c>
      <c r="C8" s="4">
        <v>2.3E-2</v>
      </c>
      <c r="D8" s="4">
        <v>0.1</v>
      </c>
      <c r="E8" s="4">
        <v>2.3E-2</v>
      </c>
      <c r="F8" s="4">
        <v>26</v>
      </c>
      <c r="G8" s="4">
        <v>5251</v>
      </c>
      <c r="H8" s="4">
        <v>4.6449999999999996</v>
      </c>
      <c r="I8" s="4">
        <v>2.3E-2</v>
      </c>
      <c r="J8" s="4">
        <v>7</v>
      </c>
      <c r="K8" s="4">
        <v>17.253</v>
      </c>
      <c r="L8" s="4" t="str">
        <f t="shared" si="0"/>
        <v>سرانه فروشنده بالاتر</v>
      </c>
      <c r="M8" s="4">
        <v>3.7</v>
      </c>
      <c r="N8" s="4">
        <v>0</v>
      </c>
      <c r="O8" s="4">
        <v>0</v>
      </c>
      <c r="P8" s="4">
        <v>-0.15</v>
      </c>
      <c r="Q8" s="4">
        <v>-5.99</v>
      </c>
    </row>
    <row r="9" spans="1:17" ht="19.5" x14ac:dyDescent="0.25">
      <c r="A9" s="3" t="s">
        <v>15</v>
      </c>
      <c r="B9" s="4" t="s">
        <v>32</v>
      </c>
      <c r="C9" s="4">
        <v>7.0000000000000007E-2</v>
      </c>
      <c r="D9" s="4">
        <v>0.1</v>
      </c>
      <c r="E9" s="4">
        <v>7.0000000000000007E-2</v>
      </c>
      <c r="F9" s="4">
        <v>22</v>
      </c>
      <c r="G9" s="4">
        <v>930</v>
      </c>
      <c r="H9" s="4">
        <v>2.9590000000000001</v>
      </c>
      <c r="I9" s="4">
        <v>7.0000000000000007E-2</v>
      </c>
      <c r="J9" s="4">
        <v>2</v>
      </c>
      <c r="K9" s="4">
        <v>32.549999999999997</v>
      </c>
      <c r="L9" s="4" t="str">
        <f t="shared" si="0"/>
        <v>سرانه فروشنده بالاتر</v>
      </c>
      <c r="M9" s="4">
        <v>11</v>
      </c>
      <c r="N9" s="4">
        <v>0</v>
      </c>
      <c r="O9" s="4">
        <v>0</v>
      </c>
      <c r="P9" s="4">
        <v>0</v>
      </c>
      <c r="Q9" s="4">
        <v>-2.9</v>
      </c>
    </row>
    <row r="10" spans="1:17" ht="19.5" x14ac:dyDescent="0.25">
      <c r="A10" s="3" t="s">
        <v>15</v>
      </c>
      <c r="B10" s="4" t="s">
        <v>33</v>
      </c>
      <c r="C10" s="4">
        <v>3.5000000000000003E-2</v>
      </c>
      <c r="D10" s="4">
        <v>0.1</v>
      </c>
      <c r="E10" s="4">
        <v>2E-3</v>
      </c>
      <c r="F10" s="4">
        <v>5</v>
      </c>
      <c r="G10" s="4">
        <v>1559</v>
      </c>
      <c r="H10" s="4">
        <v>0.624</v>
      </c>
      <c r="I10" s="4">
        <v>3.5000000000000003E-2</v>
      </c>
      <c r="J10" s="4">
        <v>2</v>
      </c>
      <c r="K10" s="4">
        <v>27.283000000000001</v>
      </c>
      <c r="L10" s="4" t="str">
        <f t="shared" si="0"/>
        <v>سرانه فروشنده بالاتر</v>
      </c>
      <c r="M10" s="4">
        <v>43.7</v>
      </c>
      <c r="N10" s="4">
        <v>94.9</v>
      </c>
      <c r="O10" s="4">
        <v>0</v>
      </c>
      <c r="P10" s="4">
        <v>0</v>
      </c>
      <c r="Q10" s="4">
        <v>-2.95</v>
      </c>
    </row>
  </sheetData>
  <conditionalFormatting sqref="P2:Q10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10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34</v>
      </c>
      <c r="C2" s="4">
        <v>54.012</v>
      </c>
      <c r="D2" s="4">
        <v>59.2</v>
      </c>
      <c r="E2" s="4">
        <v>19.707999999999998</v>
      </c>
      <c r="F2" s="4">
        <v>2934</v>
      </c>
      <c r="G2" s="4">
        <v>1097</v>
      </c>
      <c r="H2" s="4">
        <v>7.3689999999999998</v>
      </c>
      <c r="I2" s="4">
        <v>50.845999999999997</v>
      </c>
      <c r="J2" s="4">
        <v>3709</v>
      </c>
      <c r="K2" s="4">
        <v>15.039</v>
      </c>
      <c r="L2" s="4" t="str">
        <f>IF((H2&gt;K2),"سرانه خریدار بالاتر","سرانه فروشنده بالاتر")</f>
        <v>سرانه فروشنده بالاتر</v>
      </c>
      <c r="M2" s="4">
        <v>2</v>
      </c>
      <c r="N2" s="4">
        <v>63.5</v>
      </c>
      <c r="O2" s="4">
        <v>5.8</v>
      </c>
      <c r="P2" s="4">
        <v>-2.75</v>
      </c>
      <c r="Q2" s="4">
        <v>-2.93</v>
      </c>
    </row>
    <row r="3" spans="1:17" ht="19.5" x14ac:dyDescent="0.25">
      <c r="A3" s="3" t="s">
        <v>15</v>
      </c>
      <c r="B3" s="4" t="s">
        <v>35</v>
      </c>
      <c r="C3" s="4">
        <v>33.658000000000001</v>
      </c>
      <c r="D3" s="4">
        <v>32.5</v>
      </c>
      <c r="E3" s="4">
        <v>12.586</v>
      </c>
      <c r="F3" s="4">
        <v>789</v>
      </c>
      <c r="G3" s="4">
        <v>964</v>
      </c>
      <c r="H3" s="4">
        <v>15.378</v>
      </c>
      <c r="I3" s="4">
        <v>29.841000000000001</v>
      </c>
      <c r="J3" s="4">
        <v>1254</v>
      </c>
      <c r="K3" s="4">
        <v>22.94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1.5</v>
      </c>
      <c r="N3" s="4">
        <v>62.6</v>
      </c>
      <c r="O3" s="4">
        <v>11.3</v>
      </c>
      <c r="P3" s="4">
        <v>-2.92</v>
      </c>
      <c r="Q3" s="4">
        <v>-2.92</v>
      </c>
    </row>
    <row r="4" spans="1:17" ht="19.5" x14ac:dyDescent="0.25">
      <c r="A4" s="3" t="s">
        <v>15</v>
      </c>
      <c r="B4" s="4" t="s">
        <v>36</v>
      </c>
      <c r="C4" s="4">
        <v>3.1859999999999999</v>
      </c>
      <c r="D4" s="4">
        <v>2.5</v>
      </c>
      <c r="E4" s="4">
        <v>0.59299999999999997</v>
      </c>
      <c r="F4" s="4">
        <v>115</v>
      </c>
      <c r="G4" s="4">
        <v>804</v>
      </c>
      <c r="H4" s="4">
        <v>4.1459999999999999</v>
      </c>
      <c r="I4" s="4">
        <v>3.129</v>
      </c>
      <c r="J4" s="4">
        <v>228</v>
      </c>
      <c r="K4" s="4">
        <v>11.034000000000001</v>
      </c>
      <c r="L4" s="4" t="str">
        <f t="shared" si="0"/>
        <v>سرانه فروشنده بالاتر</v>
      </c>
      <c r="M4" s="4">
        <v>2.7</v>
      </c>
      <c r="N4" s="4">
        <v>81.3</v>
      </c>
      <c r="O4" s="4">
        <v>1.7</v>
      </c>
      <c r="P4" s="4">
        <v>-0.74</v>
      </c>
      <c r="Q4" s="4">
        <v>-2.96</v>
      </c>
    </row>
    <row r="5" spans="1:17" ht="19.5" x14ac:dyDescent="0.25">
      <c r="A5" s="3" t="s">
        <v>15</v>
      </c>
      <c r="B5" s="4" t="s">
        <v>37</v>
      </c>
      <c r="C5" s="4">
        <v>0.501</v>
      </c>
      <c r="D5" s="4">
        <v>0.7</v>
      </c>
      <c r="E5" s="4">
        <v>1E-3</v>
      </c>
      <c r="F5" s="4">
        <v>2</v>
      </c>
      <c r="G5" s="4">
        <v>1436</v>
      </c>
      <c r="H5" s="4">
        <v>0.71799999999999997</v>
      </c>
      <c r="I5" s="4">
        <v>0.501</v>
      </c>
      <c r="J5" s="4">
        <v>5</v>
      </c>
      <c r="K5" s="4">
        <v>143.887</v>
      </c>
      <c r="L5" s="4" t="str">
        <f t="shared" si="0"/>
        <v>سرانه فروشنده بالاتر</v>
      </c>
      <c r="M5" s="4">
        <v>200.4</v>
      </c>
      <c r="N5" s="4">
        <v>99.8</v>
      </c>
      <c r="O5" s="4">
        <v>0</v>
      </c>
      <c r="P5" s="4">
        <v>-0.21</v>
      </c>
      <c r="Q5" s="4">
        <v>-2.99</v>
      </c>
    </row>
    <row r="6" spans="1:17" ht="19.5" x14ac:dyDescent="0.25">
      <c r="A6" s="3" t="s">
        <v>15</v>
      </c>
      <c r="B6" s="4" t="s">
        <v>38</v>
      </c>
      <c r="C6" s="4">
        <v>0.69199999999999995</v>
      </c>
      <c r="D6" s="4">
        <v>0.6</v>
      </c>
      <c r="E6" s="4">
        <v>9.1999999999999998E-2</v>
      </c>
      <c r="F6" s="4">
        <v>44</v>
      </c>
      <c r="G6" s="4">
        <v>883</v>
      </c>
      <c r="H6" s="4">
        <v>1.8460000000000001</v>
      </c>
      <c r="I6" s="4">
        <v>0.69199999999999995</v>
      </c>
      <c r="J6" s="4">
        <v>35</v>
      </c>
      <c r="K6" s="4">
        <v>17.457999999999998</v>
      </c>
      <c r="L6" s="4" t="str">
        <f t="shared" si="0"/>
        <v>سرانه فروشنده بالاتر</v>
      </c>
      <c r="M6" s="4">
        <v>9.5</v>
      </c>
      <c r="N6" s="4">
        <v>86.6</v>
      </c>
      <c r="O6" s="4">
        <v>0</v>
      </c>
      <c r="P6" s="4">
        <v>-0.34</v>
      </c>
      <c r="Q6" s="4">
        <v>-2.93</v>
      </c>
    </row>
  </sheetData>
  <conditionalFormatting sqref="P2:Q6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6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39</v>
      </c>
      <c r="C2" s="4">
        <v>70.367999999999995</v>
      </c>
      <c r="D2" s="4">
        <v>77.099999999999994</v>
      </c>
      <c r="E2" s="4">
        <v>41.701000000000001</v>
      </c>
      <c r="F2" s="4">
        <v>3804</v>
      </c>
      <c r="G2" s="4">
        <v>1096</v>
      </c>
      <c r="H2" s="4">
        <v>12.015000000000001</v>
      </c>
      <c r="I2" s="4">
        <v>65.635000000000005</v>
      </c>
      <c r="J2" s="4">
        <v>4077</v>
      </c>
      <c r="K2" s="4">
        <v>17.643999999999998</v>
      </c>
      <c r="L2" s="4" t="str">
        <f>IF((H2&gt;K2),"سرانه خریدار بالاتر","سرانه فروشنده بالاتر")</f>
        <v>سرانه فروشنده بالاتر</v>
      </c>
      <c r="M2" s="4">
        <v>1.5</v>
      </c>
      <c r="N2" s="4">
        <v>40.700000000000003</v>
      </c>
      <c r="O2" s="4">
        <v>6.7</v>
      </c>
      <c r="P2" s="4">
        <v>-2.66</v>
      </c>
      <c r="Q2" s="4">
        <v>-2.58</v>
      </c>
    </row>
    <row r="3" spans="1:17" ht="19.5" x14ac:dyDescent="0.25">
      <c r="A3" s="3" t="s">
        <v>15</v>
      </c>
      <c r="B3" s="4" t="s">
        <v>40</v>
      </c>
      <c r="C3" s="4">
        <v>60.594999999999999</v>
      </c>
      <c r="D3" s="4">
        <v>71.3</v>
      </c>
      <c r="E3" s="4">
        <v>28.061</v>
      </c>
      <c r="F3" s="4">
        <v>1262</v>
      </c>
      <c r="G3" s="4">
        <v>1176</v>
      </c>
      <c r="H3" s="4">
        <v>26.149000000000001</v>
      </c>
      <c r="I3" s="4">
        <v>52.201000000000001</v>
      </c>
      <c r="J3" s="4">
        <v>3570</v>
      </c>
      <c r="K3" s="4">
        <v>17.196000000000002</v>
      </c>
      <c r="L3" s="4" t="str">
        <f t="shared" ref="L3:L23" si="0">IF((H3&gt;K3),"سرانه خریدار بالاتر","سرانه فروشنده بالاتر")</f>
        <v>سرانه خریدار بالاتر</v>
      </c>
      <c r="M3" s="4">
        <v>1.5</v>
      </c>
      <c r="N3" s="4">
        <v>53.6</v>
      </c>
      <c r="O3" s="4">
        <v>13.8</v>
      </c>
      <c r="P3" s="4">
        <v>-2</v>
      </c>
      <c r="Q3" s="4">
        <v>-1.83</v>
      </c>
    </row>
    <row r="4" spans="1:17" ht="19.5" x14ac:dyDescent="0.25">
      <c r="A4" s="3" t="s">
        <v>15</v>
      </c>
      <c r="B4" s="4" t="s">
        <v>41</v>
      </c>
      <c r="C4" s="4">
        <v>19.762</v>
      </c>
      <c r="D4" s="4">
        <v>28.1</v>
      </c>
      <c r="E4" s="4">
        <v>3.1640000000000001</v>
      </c>
      <c r="F4" s="4">
        <v>434</v>
      </c>
      <c r="G4" s="4">
        <v>1423</v>
      </c>
      <c r="H4" s="4">
        <v>10.374000000000001</v>
      </c>
      <c r="I4" s="4">
        <v>15.304</v>
      </c>
      <c r="J4" s="4">
        <v>875</v>
      </c>
      <c r="K4" s="4">
        <v>24.888999999999999</v>
      </c>
      <c r="L4" s="4" t="str">
        <f t="shared" si="0"/>
        <v>سرانه فروشنده بالاتر</v>
      </c>
      <c r="M4" s="4">
        <v>2.4</v>
      </c>
      <c r="N4" s="4">
        <v>83.9</v>
      </c>
      <c r="O4" s="4">
        <v>22.5</v>
      </c>
      <c r="P4" s="4">
        <v>-2.67</v>
      </c>
      <c r="Q4" s="4">
        <v>-1.85</v>
      </c>
    </row>
    <row r="5" spans="1:17" ht="19.5" x14ac:dyDescent="0.25">
      <c r="A5" s="3" t="s">
        <v>15</v>
      </c>
      <c r="B5" s="4" t="s">
        <v>42</v>
      </c>
      <c r="C5" s="4">
        <v>6.45</v>
      </c>
      <c r="D5" s="4">
        <v>13.4</v>
      </c>
      <c r="E5" s="4">
        <v>1.304</v>
      </c>
      <c r="F5" s="4">
        <v>249</v>
      </c>
      <c r="G5" s="4">
        <v>2074</v>
      </c>
      <c r="H5" s="4">
        <v>10.861000000000001</v>
      </c>
      <c r="I5" s="4">
        <v>4.7889999999999997</v>
      </c>
      <c r="J5" s="4">
        <v>405</v>
      </c>
      <c r="K5" s="4">
        <v>24.524000000000001</v>
      </c>
      <c r="L5" s="4" t="str">
        <f t="shared" si="0"/>
        <v>سرانه فروشنده بالاتر</v>
      </c>
      <c r="M5" s="4">
        <v>2.2999999999999998</v>
      </c>
      <c r="N5" s="4">
        <v>79.7</v>
      </c>
      <c r="O5" s="4">
        <v>25.7</v>
      </c>
      <c r="P5" s="4">
        <v>-2.58</v>
      </c>
      <c r="Q5" s="4">
        <v>-2.54</v>
      </c>
    </row>
    <row r="6" spans="1:17" ht="19.5" x14ac:dyDescent="0.25">
      <c r="A6" s="3" t="s">
        <v>15</v>
      </c>
      <c r="B6" s="4" t="s">
        <v>43</v>
      </c>
      <c r="C6" s="4">
        <v>4.2</v>
      </c>
      <c r="D6" s="4">
        <v>11.5</v>
      </c>
      <c r="E6" s="4">
        <v>4.2</v>
      </c>
      <c r="F6" s="4">
        <v>869</v>
      </c>
      <c r="G6" s="4">
        <v>2745</v>
      </c>
      <c r="H6" s="4">
        <v>13.266999999999999</v>
      </c>
      <c r="I6" s="4">
        <v>4.0810000000000004</v>
      </c>
      <c r="J6" s="4">
        <v>832</v>
      </c>
      <c r="K6" s="4">
        <v>13.464</v>
      </c>
      <c r="L6" s="4" t="str">
        <f t="shared" si="0"/>
        <v>سرانه فروشنده بالاتر</v>
      </c>
      <c r="M6" s="4">
        <v>1</v>
      </c>
      <c r="N6" s="4">
        <v>0</v>
      </c>
      <c r="O6" s="4">
        <v>2.8</v>
      </c>
      <c r="P6" s="4">
        <v>4.0599999999999996</v>
      </c>
      <c r="Q6" s="4">
        <v>3.53</v>
      </c>
    </row>
    <row r="7" spans="1:17" ht="19.5" x14ac:dyDescent="0.25">
      <c r="A7" s="3" t="s">
        <v>15</v>
      </c>
      <c r="B7" s="4" t="s">
        <v>44</v>
      </c>
      <c r="C7" s="4">
        <v>6.2359999999999998</v>
      </c>
      <c r="D7" s="4">
        <v>10.6</v>
      </c>
      <c r="E7" s="4">
        <v>0.60299999999999998</v>
      </c>
      <c r="F7" s="4">
        <v>118</v>
      </c>
      <c r="G7" s="4">
        <v>1698</v>
      </c>
      <c r="H7" s="4">
        <v>8.6769999999999996</v>
      </c>
      <c r="I7" s="4">
        <v>6.101</v>
      </c>
      <c r="J7" s="4">
        <v>244</v>
      </c>
      <c r="K7" s="4">
        <v>42.457000000000001</v>
      </c>
      <c r="L7" s="4" t="str">
        <f t="shared" si="0"/>
        <v>سرانه فروشنده بالاتر</v>
      </c>
      <c r="M7" s="4">
        <v>4.9000000000000004</v>
      </c>
      <c r="N7" s="4">
        <v>90.3</v>
      </c>
      <c r="O7" s="4">
        <v>2.1</v>
      </c>
      <c r="P7" s="4">
        <v>-1.34</v>
      </c>
      <c r="Q7" s="4">
        <v>-0.46</v>
      </c>
    </row>
    <row r="8" spans="1:17" ht="19.5" x14ac:dyDescent="0.25">
      <c r="A8" s="3" t="s">
        <v>15</v>
      </c>
      <c r="B8" s="4" t="s">
        <v>45</v>
      </c>
      <c r="C8" s="4">
        <v>1.0640000000000001</v>
      </c>
      <c r="D8" s="4">
        <v>5.9</v>
      </c>
      <c r="E8" s="4">
        <v>0.91200000000000003</v>
      </c>
      <c r="F8" s="4">
        <v>187</v>
      </c>
      <c r="G8" s="4">
        <v>5499</v>
      </c>
      <c r="H8" s="4">
        <v>26.818999999999999</v>
      </c>
      <c r="I8" s="4">
        <v>0.65600000000000003</v>
      </c>
      <c r="J8" s="4">
        <v>270</v>
      </c>
      <c r="K8" s="4">
        <v>13.361000000000001</v>
      </c>
      <c r="L8" s="4" t="str">
        <f t="shared" si="0"/>
        <v>سرانه خریدار بالاتر</v>
      </c>
      <c r="M8" s="4">
        <v>2</v>
      </c>
      <c r="N8" s="4">
        <v>14.2</v>
      </c>
      <c r="O8" s="4">
        <v>38.299999999999997</v>
      </c>
      <c r="P8" s="4">
        <v>-0.85</v>
      </c>
      <c r="Q8" s="4">
        <v>0.74</v>
      </c>
    </row>
    <row r="9" spans="1:17" ht="19.5" x14ac:dyDescent="0.25">
      <c r="A9" s="3" t="s">
        <v>15</v>
      </c>
      <c r="B9" s="4" t="s">
        <v>46</v>
      </c>
      <c r="C9" s="4">
        <v>1.57</v>
      </c>
      <c r="D9" s="4">
        <v>5.0999999999999996</v>
      </c>
      <c r="E9" s="4">
        <v>0.1</v>
      </c>
      <c r="F9" s="4">
        <v>56</v>
      </c>
      <c r="G9" s="4">
        <v>3259</v>
      </c>
      <c r="H9" s="4">
        <v>5.82</v>
      </c>
      <c r="I9" s="4">
        <v>0.56000000000000005</v>
      </c>
      <c r="J9" s="4">
        <v>133</v>
      </c>
      <c r="K9" s="4">
        <v>13.722</v>
      </c>
      <c r="L9" s="4" t="str">
        <f t="shared" si="0"/>
        <v>سرانه فروشنده بالاتر</v>
      </c>
      <c r="M9" s="4">
        <v>2.4</v>
      </c>
      <c r="N9" s="4">
        <v>93.6</v>
      </c>
      <c r="O9" s="4">
        <v>64.3</v>
      </c>
      <c r="P9" s="4">
        <v>0</v>
      </c>
      <c r="Q9" s="4">
        <v>0</v>
      </c>
    </row>
    <row r="10" spans="1:17" ht="19.5" x14ac:dyDescent="0.25">
      <c r="A10" s="3" t="s">
        <v>15</v>
      </c>
      <c r="B10" s="4" t="s">
        <v>47</v>
      </c>
      <c r="C10" s="4">
        <v>0.29899999999999999</v>
      </c>
      <c r="D10" s="4">
        <v>4.9000000000000004</v>
      </c>
      <c r="E10" s="4">
        <v>0.29399999999999998</v>
      </c>
      <c r="F10" s="4">
        <v>194</v>
      </c>
      <c r="G10" s="4">
        <v>16418</v>
      </c>
      <c r="H10" s="4">
        <v>24.881</v>
      </c>
      <c r="I10" s="4">
        <v>0.29599999999999999</v>
      </c>
      <c r="J10" s="4">
        <v>275</v>
      </c>
      <c r="K10" s="4">
        <v>17.672000000000001</v>
      </c>
      <c r="L10" s="4" t="str">
        <f t="shared" si="0"/>
        <v>سرانه خریدار بالاتر</v>
      </c>
      <c r="M10" s="4">
        <v>1.4</v>
      </c>
      <c r="N10" s="4">
        <v>1.6</v>
      </c>
      <c r="O10" s="4">
        <v>1</v>
      </c>
      <c r="P10" s="4">
        <v>-2.94</v>
      </c>
      <c r="Q10" s="4">
        <v>-3</v>
      </c>
    </row>
    <row r="11" spans="1:17" ht="19.5" x14ac:dyDescent="0.25">
      <c r="A11" s="3" t="s">
        <v>15</v>
      </c>
      <c r="B11" s="4" t="s">
        <v>48</v>
      </c>
      <c r="C11" s="4">
        <v>1.8660000000000001</v>
      </c>
      <c r="D11" s="4">
        <v>2.7</v>
      </c>
      <c r="E11" s="4">
        <v>1.266</v>
      </c>
      <c r="F11" s="4">
        <v>87</v>
      </c>
      <c r="G11" s="4">
        <v>1461</v>
      </c>
      <c r="H11" s="4">
        <v>21.26</v>
      </c>
      <c r="I11" s="4">
        <v>1.706</v>
      </c>
      <c r="J11" s="4">
        <v>261</v>
      </c>
      <c r="K11" s="4">
        <v>9.5500000000000007</v>
      </c>
      <c r="L11" s="4" t="str">
        <f t="shared" si="0"/>
        <v>سرانه خریدار بالاتر</v>
      </c>
      <c r="M11" s="4">
        <v>2.2000000000000002</v>
      </c>
      <c r="N11" s="4">
        <v>32.1</v>
      </c>
      <c r="O11" s="4">
        <v>8.6</v>
      </c>
      <c r="P11" s="4">
        <v>-0.31</v>
      </c>
      <c r="Q11" s="4">
        <v>-0.74</v>
      </c>
    </row>
    <row r="12" spans="1:17" ht="19.5" x14ac:dyDescent="0.25">
      <c r="A12" s="3" t="s">
        <v>15</v>
      </c>
      <c r="B12" s="4" t="s">
        <v>49</v>
      </c>
      <c r="C12" s="4">
        <v>1.47</v>
      </c>
      <c r="D12" s="4">
        <v>2.1</v>
      </c>
      <c r="E12" s="4">
        <v>0.318</v>
      </c>
      <c r="F12" s="4">
        <v>71</v>
      </c>
      <c r="G12" s="4">
        <v>1453</v>
      </c>
      <c r="H12" s="4">
        <v>6.508</v>
      </c>
      <c r="I12" s="4">
        <v>1.165</v>
      </c>
      <c r="J12" s="4">
        <v>113</v>
      </c>
      <c r="K12" s="4">
        <v>14.98</v>
      </c>
      <c r="L12" s="4" t="str">
        <f t="shared" si="0"/>
        <v>سرانه فروشنده بالاتر</v>
      </c>
      <c r="M12" s="4">
        <v>2.2999999999999998</v>
      </c>
      <c r="N12" s="4">
        <v>78.3</v>
      </c>
      <c r="O12" s="4">
        <v>20.7</v>
      </c>
      <c r="P12" s="4">
        <v>-0.72</v>
      </c>
      <c r="Q12" s="4">
        <v>-3</v>
      </c>
    </row>
    <row r="13" spans="1:17" ht="19.5" x14ac:dyDescent="0.25">
      <c r="A13" s="3" t="s">
        <v>15</v>
      </c>
      <c r="B13" s="4" t="s">
        <v>50</v>
      </c>
      <c r="C13" s="4">
        <v>1.002</v>
      </c>
      <c r="D13" s="4">
        <v>2</v>
      </c>
      <c r="E13" s="4">
        <v>2E-3</v>
      </c>
      <c r="F13" s="4">
        <v>4</v>
      </c>
      <c r="G13" s="4">
        <v>2046</v>
      </c>
      <c r="H13" s="4">
        <v>1.0229999999999999</v>
      </c>
      <c r="I13" s="4">
        <v>1.002</v>
      </c>
      <c r="J13" s="4">
        <v>15</v>
      </c>
      <c r="K13" s="4">
        <v>136.673</v>
      </c>
      <c r="L13" s="4" t="str">
        <f t="shared" si="0"/>
        <v>سرانه فروشنده بالاتر</v>
      </c>
      <c r="M13" s="4">
        <v>133.6</v>
      </c>
      <c r="N13" s="4">
        <v>99.8</v>
      </c>
      <c r="O13" s="4">
        <v>0</v>
      </c>
      <c r="P13" s="4">
        <v>-0.68</v>
      </c>
      <c r="Q13" s="4">
        <v>-2.96</v>
      </c>
    </row>
    <row r="14" spans="1:17" ht="19.5" x14ac:dyDescent="0.25">
      <c r="A14" s="3" t="s">
        <v>15</v>
      </c>
      <c r="B14" s="4" t="s">
        <v>51</v>
      </c>
      <c r="C14" s="4">
        <v>4.9349999999999996</v>
      </c>
      <c r="D14" s="4">
        <v>1.6</v>
      </c>
      <c r="E14" s="4">
        <v>1.9350000000000001</v>
      </c>
      <c r="F14" s="4">
        <v>232</v>
      </c>
      <c r="G14" s="4">
        <v>341</v>
      </c>
      <c r="H14" s="4">
        <v>2.8439999999999999</v>
      </c>
      <c r="I14" s="4">
        <v>4.335</v>
      </c>
      <c r="J14" s="4">
        <v>35</v>
      </c>
      <c r="K14" s="4">
        <v>42.234999999999999</v>
      </c>
      <c r="L14" s="4" t="str">
        <f t="shared" si="0"/>
        <v>سرانه فروشنده بالاتر</v>
      </c>
      <c r="M14" s="4">
        <v>14.9</v>
      </c>
      <c r="N14" s="4">
        <v>60.7</v>
      </c>
      <c r="O14" s="4">
        <v>12.1</v>
      </c>
      <c r="P14" s="4">
        <v>-0.61</v>
      </c>
      <c r="Q14" s="4">
        <v>-3</v>
      </c>
    </row>
    <row r="15" spans="1:17" ht="19.5" x14ac:dyDescent="0.25">
      <c r="A15" s="3" t="s">
        <v>15</v>
      </c>
      <c r="B15" s="4" t="s">
        <v>52</v>
      </c>
      <c r="C15" s="4">
        <v>0.47599999999999998</v>
      </c>
      <c r="D15" s="4">
        <v>1.6</v>
      </c>
      <c r="E15" s="4">
        <v>0.12</v>
      </c>
      <c r="F15" s="4">
        <v>27</v>
      </c>
      <c r="G15" s="4">
        <v>3368</v>
      </c>
      <c r="H15" s="4">
        <v>14.968999999999999</v>
      </c>
      <c r="I15" s="4">
        <v>0.41599999999999998</v>
      </c>
      <c r="J15" s="4">
        <v>81</v>
      </c>
      <c r="K15" s="4">
        <v>17.297000000000001</v>
      </c>
      <c r="L15" s="4" t="str">
        <f t="shared" si="0"/>
        <v>سرانه فروشنده بالاتر</v>
      </c>
      <c r="M15" s="4">
        <v>1.2</v>
      </c>
      <c r="N15" s="4">
        <v>74.7</v>
      </c>
      <c r="O15" s="4">
        <v>12.5</v>
      </c>
      <c r="P15" s="4">
        <v>-0.97</v>
      </c>
      <c r="Q15" s="4">
        <v>-3</v>
      </c>
    </row>
    <row r="16" spans="1:17" ht="19.5" x14ac:dyDescent="0.25">
      <c r="A16" s="3" t="s">
        <v>15</v>
      </c>
      <c r="B16" s="4" t="s">
        <v>53</v>
      </c>
      <c r="C16" s="4">
        <v>0.39100000000000001</v>
      </c>
      <c r="D16" s="4">
        <v>1.1000000000000001</v>
      </c>
      <c r="E16" s="4">
        <v>1E-3</v>
      </c>
      <c r="F16" s="4">
        <v>5</v>
      </c>
      <c r="G16" s="4">
        <v>2757</v>
      </c>
      <c r="H16" s="4">
        <v>0.55100000000000005</v>
      </c>
      <c r="I16" s="4">
        <v>0.217</v>
      </c>
      <c r="J16" s="4">
        <v>5</v>
      </c>
      <c r="K16" s="4">
        <v>119.654</v>
      </c>
      <c r="L16" s="4" t="str">
        <f t="shared" si="0"/>
        <v>سرانه فروشنده بالاتر</v>
      </c>
      <c r="M16" s="4">
        <v>217.2</v>
      </c>
      <c r="N16" s="4">
        <v>99.6</v>
      </c>
      <c r="O16" s="4">
        <v>44.6</v>
      </c>
      <c r="P16" s="4">
        <v>-0.33</v>
      </c>
      <c r="Q16" s="4">
        <v>-2.96</v>
      </c>
    </row>
    <row r="17" spans="1:17" ht="19.5" x14ac:dyDescent="0.25">
      <c r="A17" s="3" t="s">
        <v>15</v>
      </c>
      <c r="B17" s="4" t="s">
        <v>54</v>
      </c>
      <c r="C17" s="4">
        <v>0.14199999999999999</v>
      </c>
      <c r="D17" s="4">
        <v>0.7</v>
      </c>
      <c r="E17" s="4">
        <v>0.14199999999999999</v>
      </c>
      <c r="F17" s="4">
        <v>160</v>
      </c>
      <c r="G17" s="4">
        <v>5210</v>
      </c>
      <c r="H17" s="4">
        <v>4.6239999999999997</v>
      </c>
      <c r="I17" s="4">
        <v>0.14199999999999999</v>
      </c>
      <c r="J17" s="4">
        <v>104</v>
      </c>
      <c r="K17" s="4">
        <v>7.1139999999999999</v>
      </c>
      <c r="L17" s="4" t="str">
        <f t="shared" si="0"/>
        <v>سرانه فروشنده بالاتر</v>
      </c>
      <c r="M17" s="4">
        <v>1.5</v>
      </c>
      <c r="N17" s="4">
        <v>0.2</v>
      </c>
      <c r="O17" s="4">
        <v>0.2</v>
      </c>
      <c r="P17" s="4">
        <v>-0.23</v>
      </c>
      <c r="Q17" s="4">
        <v>-2</v>
      </c>
    </row>
    <row r="18" spans="1:17" ht="19.5" x14ac:dyDescent="0.25">
      <c r="A18" s="3" t="s">
        <v>15</v>
      </c>
      <c r="B18" s="4" t="s">
        <v>55</v>
      </c>
      <c r="C18" s="4">
        <v>0.20599999999999999</v>
      </c>
      <c r="D18" s="4">
        <v>0.3</v>
      </c>
      <c r="E18" s="4">
        <v>0.20599999999999999</v>
      </c>
      <c r="F18" s="4">
        <v>35</v>
      </c>
      <c r="G18" s="4">
        <v>1553</v>
      </c>
      <c r="H18" s="4">
        <v>9.141</v>
      </c>
      <c r="I18" s="4">
        <v>0.20599999999999999</v>
      </c>
      <c r="J18" s="4">
        <v>5</v>
      </c>
      <c r="K18" s="4">
        <v>63.984000000000002</v>
      </c>
      <c r="L18" s="4" t="str">
        <f t="shared" si="0"/>
        <v>سرانه فروشنده بالاتر</v>
      </c>
      <c r="M18" s="4">
        <v>7</v>
      </c>
      <c r="N18" s="4">
        <v>0</v>
      </c>
      <c r="O18" s="4">
        <v>0</v>
      </c>
      <c r="P18" s="4">
        <v>-0.19</v>
      </c>
      <c r="Q18" s="4">
        <v>-2.96</v>
      </c>
    </row>
    <row r="19" spans="1:17" ht="19.5" x14ac:dyDescent="0.25">
      <c r="A19" s="3" t="s">
        <v>15</v>
      </c>
      <c r="B19" s="4" t="s">
        <v>56</v>
      </c>
      <c r="C19" s="4">
        <v>0.10199999999999999</v>
      </c>
      <c r="D19" s="4">
        <v>0.3</v>
      </c>
      <c r="E19" s="4">
        <v>2E-3</v>
      </c>
      <c r="F19" s="4">
        <v>5</v>
      </c>
      <c r="G19" s="4">
        <v>2703</v>
      </c>
      <c r="H19" s="4">
        <v>1.081</v>
      </c>
      <c r="I19" s="4">
        <v>0.10199999999999999</v>
      </c>
      <c r="J19" s="4">
        <v>1</v>
      </c>
      <c r="K19" s="4">
        <v>275.70600000000002</v>
      </c>
      <c r="L19" s="4" t="str">
        <f t="shared" si="0"/>
        <v>سرانه فروشنده بالاتر</v>
      </c>
      <c r="M19" s="4">
        <v>255</v>
      </c>
      <c r="N19" s="4">
        <v>98.2</v>
      </c>
      <c r="O19" s="4">
        <v>0</v>
      </c>
      <c r="P19" s="4">
        <v>-0.17</v>
      </c>
      <c r="Q19" s="4">
        <v>-3</v>
      </c>
    </row>
    <row r="20" spans="1:17" ht="19.5" x14ac:dyDescent="0.25">
      <c r="A20" s="3" t="s">
        <v>15</v>
      </c>
      <c r="B20" s="4" t="s">
        <v>57</v>
      </c>
      <c r="C20" s="4">
        <v>5.8000000000000003E-2</v>
      </c>
      <c r="D20" s="4">
        <v>0.2</v>
      </c>
      <c r="E20" s="4">
        <v>5.8000000000000003E-2</v>
      </c>
      <c r="F20" s="4">
        <v>22</v>
      </c>
      <c r="G20" s="4">
        <v>3733</v>
      </c>
      <c r="H20" s="4">
        <v>9.8420000000000005</v>
      </c>
      <c r="I20" s="4">
        <v>5.8000000000000003E-2</v>
      </c>
      <c r="J20" s="4">
        <v>3</v>
      </c>
      <c r="K20" s="4">
        <v>72.171000000000006</v>
      </c>
      <c r="L20" s="4" t="str">
        <f t="shared" si="0"/>
        <v>سرانه فروشنده بالاتر</v>
      </c>
      <c r="M20" s="4">
        <v>7.3</v>
      </c>
      <c r="N20" s="4">
        <v>0</v>
      </c>
      <c r="O20" s="4">
        <v>0</v>
      </c>
      <c r="P20" s="4">
        <v>-0.13</v>
      </c>
      <c r="Q20" s="4">
        <v>-3</v>
      </c>
    </row>
    <row r="21" spans="1:17" ht="19.5" x14ac:dyDescent="0.25">
      <c r="A21" s="3" t="s">
        <v>15</v>
      </c>
      <c r="B21" s="4" t="s">
        <v>58</v>
      </c>
      <c r="C21" s="4">
        <v>2.5000000000000001E-2</v>
      </c>
      <c r="D21" s="4">
        <v>0.2</v>
      </c>
      <c r="E21" s="4">
        <v>2.5000000000000001E-2</v>
      </c>
      <c r="F21" s="4">
        <v>56</v>
      </c>
      <c r="G21" s="4">
        <v>6121</v>
      </c>
      <c r="H21" s="4">
        <v>2.7330000000000001</v>
      </c>
      <c r="I21" s="4">
        <v>2.5000000000000001E-2</v>
      </c>
      <c r="J21" s="4">
        <v>9</v>
      </c>
      <c r="K21" s="4">
        <v>17.003</v>
      </c>
      <c r="L21" s="4" t="str">
        <f t="shared" si="0"/>
        <v>سرانه فروشنده بالاتر</v>
      </c>
      <c r="M21" s="4">
        <v>6.2</v>
      </c>
      <c r="N21" s="4">
        <v>0</v>
      </c>
      <c r="O21" s="4">
        <v>0</v>
      </c>
      <c r="P21" s="4">
        <v>-0.09</v>
      </c>
      <c r="Q21" s="4">
        <v>-3</v>
      </c>
    </row>
    <row r="22" spans="1:17" ht="19.5" x14ac:dyDescent="0.25">
      <c r="A22" s="3" t="s">
        <v>15</v>
      </c>
      <c r="B22" s="4" t="s">
        <v>59</v>
      </c>
      <c r="C22" s="4">
        <v>0.08</v>
      </c>
      <c r="D22" s="4">
        <v>0.1</v>
      </c>
      <c r="E22" s="4">
        <v>5.0000000000000001E-3</v>
      </c>
      <c r="F22" s="4">
        <v>5</v>
      </c>
      <c r="G22" s="4">
        <v>1194</v>
      </c>
      <c r="H22" s="4">
        <v>1.194</v>
      </c>
      <c r="I22" s="4">
        <v>0.08</v>
      </c>
      <c r="J22" s="4">
        <v>13</v>
      </c>
      <c r="K22" s="4">
        <v>7.3479999999999999</v>
      </c>
      <c r="L22" s="4" t="str">
        <f t="shared" si="0"/>
        <v>سرانه فروشنده بالاتر</v>
      </c>
      <c r="M22" s="4">
        <v>6.2</v>
      </c>
      <c r="N22" s="4">
        <v>93.5</v>
      </c>
      <c r="O22" s="4">
        <v>0</v>
      </c>
      <c r="P22" s="4">
        <v>-7.0000000000000007E-2</v>
      </c>
      <c r="Q22" s="4">
        <v>-1.99</v>
      </c>
    </row>
    <row r="23" spans="1:17" ht="19.5" x14ac:dyDescent="0.25">
      <c r="A23" s="3" t="s">
        <v>15</v>
      </c>
      <c r="B23" s="4" t="s">
        <v>60</v>
      </c>
      <c r="C23" s="4">
        <v>0.21299999999999999</v>
      </c>
      <c r="D23" s="4">
        <v>0.1</v>
      </c>
      <c r="E23" s="4">
        <v>0.21299999999999999</v>
      </c>
      <c r="F23" s="4">
        <v>18</v>
      </c>
      <c r="G23" s="4">
        <v>291</v>
      </c>
      <c r="H23" s="4">
        <v>3.4430000000000001</v>
      </c>
      <c r="I23" s="4">
        <v>0.21299999999999999</v>
      </c>
      <c r="J23" s="4">
        <v>2</v>
      </c>
      <c r="K23" s="4">
        <v>30.991</v>
      </c>
      <c r="L23" s="4" t="str">
        <f t="shared" si="0"/>
        <v>سرانه فروشنده بالاتر</v>
      </c>
      <c r="M23" s="4">
        <v>9</v>
      </c>
      <c r="N23" s="4">
        <v>0</v>
      </c>
      <c r="O23" s="4">
        <v>0</v>
      </c>
      <c r="P23" s="4">
        <v>-0.03</v>
      </c>
      <c r="Q23" s="4">
        <v>-1.99</v>
      </c>
    </row>
  </sheetData>
  <conditionalFormatting sqref="P2:Q23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23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61</v>
      </c>
      <c r="C2" s="4">
        <v>43.290999999999997</v>
      </c>
      <c r="D2" s="4">
        <v>59.2</v>
      </c>
      <c r="E2" s="4">
        <v>1.2929999999999999</v>
      </c>
      <c r="F2" s="4">
        <v>273</v>
      </c>
      <c r="G2" s="4">
        <v>1368</v>
      </c>
      <c r="H2" s="4">
        <v>6.4790000000000001</v>
      </c>
      <c r="I2" s="4">
        <v>17.440999999999999</v>
      </c>
      <c r="J2" s="4">
        <v>674</v>
      </c>
      <c r="K2" s="4">
        <v>35.4</v>
      </c>
      <c r="L2" s="4" t="str">
        <f>IF((H2&gt;K2),"سرانه خریدار بالاتر","سرانه فروشنده بالاتر")</f>
        <v>سرانه فروشنده بالاتر</v>
      </c>
      <c r="M2" s="4">
        <v>5.5</v>
      </c>
      <c r="N2" s="4">
        <v>97</v>
      </c>
      <c r="O2" s="4">
        <v>59.7</v>
      </c>
      <c r="P2" s="4">
        <v>7.0000000000000007E-2</v>
      </c>
      <c r="Q2" s="4">
        <v>7.0000000000000007E-2</v>
      </c>
    </row>
    <row r="3" spans="1:17" ht="19.5" x14ac:dyDescent="0.25">
      <c r="A3" s="3" t="s">
        <v>15</v>
      </c>
      <c r="B3" s="4" t="s">
        <v>62</v>
      </c>
      <c r="C3" s="4">
        <v>218.922</v>
      </c>
      <c r="D3" s="4">
        <v>55.7</v>
      </c>
      <c r="E3" s="4">
        <v>74.801000000000002</v>
      </c>
      <c r="F3" s="4">
        <v>1431</v>
      </c>
      <c r="G3" s="4">
        <v>255</v>
      </c>
      <c r="H3" s="4">
        <v>13.329000000000001</v>
      </c>
      <c r="I3" s="4">
        <v>188.91300000000001</v>
      </c>
      <c r="J3" s="4">
        <v>2713</v>
      </c>
      <c r="K3" s="4">
        <v>17.756</v>
      </c>
      <c r="L3" s="4" t="str">
        <f t="shared" ref="L3:L15" si="0">IF((H3&gt;K3),"سرانه خریدار بالاتر","سرانه فروشنده بالاتر")</f>
        <v>سرانه فروشنده بالاتر</v>
      </c>
      <c r="M3" s="4">
        <v>1.3</v>
      </c>
      <c r="N3" s="4">
        <v>65.8</v>
      </c>
      <c r="O3" s="4">
        <v>13.7</v>
      </c>
      <c r="P3" s="4">
        <v>-1.54</v>
      </c>
      <c r="Q3" s="4">
        <v>-2.7</v>
      </c>
    </row>
    <row r="4" spans="1:17" ht="19.5" x14ac:dyDescent="0.25">
      <c r="A4" s="3" t="s">
        <v>15</v>
      </c>
      <c r="B4" s="4" t="s">
        <v>63</v>
      </c>
      <c r="C4" s="4">
        <v>135.184</v>
      </c>
      <c r="D4" s="4">
        <v>55.5</v>
      </c>
      <c r="E4" s="4">
        <v>42.792000000000002</v>
      </c>
      <c r="F4" s="4">
        <v>946</v>
      </c>
      <c r="G4" s="4">
        <v>411</v>
      </c>
      <c r="H4" s="4">
        <v>18.591000000000001</v>
      </c>
      <c r="I4" s="4">
        <v>97.777000000000001</v>
      </c>
      <c r="J4" s="4">
        <v>1954</v>
      </c>
      <c r="K4" s="4">
        <v>20.565999999999999</v>
      </c>
      <c r="L4" s="4" t="str">
        <f t="shared" si="0"/>
        <v>سرانه فروشنده بالاتر</v>
      </c>
      <c r="M4" s="4">
        <v>1.1000000000000001</v>
      </c>
      <c r="N4" s="4">
        <v>68.3</v>
      </c>
      <c r="O4" s="4">
        <v>27.6</v>
      </c>
      <c r="P4" s="4">
        <v>-1.2</v>
      </c>
      <c r="Q4" s="4">
        <v>-1.68</v>
      </c>
    </row>
    <row r="5" spans="1:17" ht="19.5" x14ac:dyDescent="0.25">
      <c r="A5" s="3" t="s">
        <v>15</v>
      </c>
      <c r="B5" s="4" t="s">
        <v>64</v>
      </c>
      <c r="C5" s="4">
        <v>89.21</v>
      </c>
      <c r="D5" s="4">
        <v>25.6</v>
      </c>
      <c r="E5" s="4">
        <v>80.664000000000001</v>
      </c>
      <c r="F5" s="4">
        <v>1520</v>
      </c>
      <c r="G5" s="4">
        <v>287</v>
      </c>
      <c r="H5" s="4">
        <v>15.231</v>
      </c>
      <c r="I5" s="4">
        <v>84.492999999999995</v>
      </c>
      <c r="J5" s="4">
        <v>1067</v>
      </c>
      <c r="K5" s="4">
        <v>22.727</v>
      </c>
      <c r="L5" s="4" t="str">
        <f t="shared" si="0"/>
        <v>سرانه فروشنده بالاتر</v>
      </c>
      <c r="M5" s="4">
        <v>1.5</v>
      </c>
      <c r="N5" s="4">
        <v>9.5</v>
      </c>
      <c r="O5" s="4">
        <v>5.2</v>
      </c>
      <c r="P5" s="4">
        <v>3.61</v>
      </c>
      <c r="Q5" s="4">
        <v>4.6900000000000004</v>
      </c>
    </row>
    <row r="6" spans="1:17" ht="19.5" x14ac:dyDescent="0.25">
      <c r="A6" s="3" t="s">
        <v>15</v>
      </c>
      <c r="B6" s="4" t="s">
        <v>65</v>
      </c>
      <c r="C6" s="4">
        <v>98.349000000000004</v>
      </c>
      <c r="D6" s="4">
        <v>21.5</v>
      </c>
      <c r="E6" s="4">
        <v>38.097000000000001</v>
      </c>
      <c r="F6" s="4">
        <v>1028</v>
      </c>
      <c r="G6" s="4">
        <v>219</v>
      </c>
      <c r="H6" s="4">
        <v>8.1159999999999997</v>
      </c>
      <c r="I6" s="4">
        <v>77.471000000000004</v>
      </c>
      <c r="J6" s="4">
        <v>1150</v>
      </c>
      <c r="K6" s="4">
        <v>14.753</v>
      </c>
      <c r="L6" s="4" t="str">
        <f t="shared" si="0"/>
        <v>سرانه فروشنده بالاتر</v>
      </c>
      <c r="M6" s="4">
        <v>1.8</v>
      </c>
      <c r="N6" s="4">
        <v>61.2</v>
      </c>
      <c r="O6" s="4">
        <v>21.2</v>
      </c>
      <c r="P6" s="4">
        <v>-2.23</v>
      </c>
      <c r="Q6" s="4">
        <v>-2.68</v>
      </c>
    </row>
    <row r="7" spans="1:17" ht="19.5" x14ac:dyDescent="0.25">
      <c r="A7" s="3" t="s">
        <v>15</v>
      </c>
      <c r="B7" s="4" t="s">
        <v>66</v>
      </c>
      <c r="C7" s="4">
        <v>3.6070000000000002</v>
      </c>
      <c r="D7" s="4">
        <v>7.8</v>
      </c>
      <c r="E7" s="4">
        <v>7.0000000000000001E-3</v>
      </c>
      <c r="F7" s="4">
        <v>7</v>
      </c>
      <c r="G7" s="4">
        <v>2167</v>
      </c>
      <c r="H7" s="4">
        <v>2.1669999999999998</v>
      </c>
      <c r="I7" s="4">
        <v>3.2069999999999999</v>
      </c>
      <c r="J7" s="4">
        <v>20</v>
      </c>
      <c r="K7" s="4">
        <v>347.47800000000001</v>
      </c>
      <c r="L7" s="4" t="str">
        <f t="shared" si="0"/>
        <v>سرانه فروشنده بالاتر</v>
      </c>
      <c r="M7" s="4">
        <v>160.30000000000001</v>
      </c>
      <c r="N7" s="4">
        <v>99.8</v>
      </c>
      <c r="O7" s="4">
        <v>11</v>
      </c>
      <c r="P7" s="4">
        <v>-3</v>
      </c>
      <c r="Q7" s="4">
        <v>-3</v>
      </c>
    </row>
    <row r="8" spans="1:17" ht="19.5" x14ac:dyDescent="0.25">
      <c r="A8" s="3" t="s">
        <v>15</v>
      </c>
      <c r="B8" s="4" t="s">
        <v>67</v>
      </c>
      <c r="C8" s="4">
        <v>30.753</v>
      </c>
      <c r="D8" s="4">
        <v>7.6</v>
      </c>
      <c r="E8" s="4">
        <v>5.2329999999999997</v>
      </c>
      <c r="F8" s="4">
        <v>227</v>
      </c>
      <c r="G8" s="4">
        <v>248</v>
      </c>
      <c r="H8" s="4">
        <v>5.7169999999999996</v>
      </c>
      <c r="I8" s="4">
        <v>30.753</v>
      </c>
      <c r="J8" s="4">
        <v>154</v>
      </c>
      <c r="K8" s="4">
        <v>49.524000000000001</v>
      </c>
      <c r="L8" s="4" t="str">
        <f t="shared" si="0"/>
        <v>سرانه فروشنده بالاتر</v>
      </c>
      <c r="M8" s="4">
        <v>8.6999999999999993</v>
      </c>
      <c r="N8" s="4">
        <v>82.9</v>
      </c>
      <c r="O8" s="4">
        <v>0</v>
      </c>
      <c r="P8" s="4">
        <v>-1.98</v>
      </c>
      <c r="Q8" s="4">
        <v>-2.77</v>
      </c>
    </row>
    <row r="9" spans="1:17" ht="19.5" x14ac:dyDescent="0.25">
      <c r="A9" s="3" t="s">
        <v>15</v>
      </c>
      <c r="B9" s="4" t="s">
        <v>68</v>
      </c>
      <c r="C9" s="4">
        <v>4.6360000000000001</v>
      </c>
      <c r="D9" s="4">
        <v>3.8</v>
      </c>
      <c r="E9" s="4">
        <v>1.1499999999999999</v>
      </c>
      <c r="F9" s="4">
        <v>67</v>
      </c>
      <c r="G9" s="4">
        <v>824</v>
      </c>
      <c r="H9" s="4">
        <v>14.143000000000001</v>
      </c>
      <c r="I9" s="4">
        <v>3.0739999999999998</v>
      </c>
      <c r="J9" s="4">
        <v>120</v>
      </c>
      <c r="K9" s="4">
        <v>21.108000000000001</v>
      </c>
      <c r="L9" s="4" t="str">
        <f t="shared" si="0"/>
        <v>سرانه فروشنده بالاتر</v>
      </c>
      <c r="M9" s="4">
        <v>1.5</v>
      </c>
      <c r="N9" s="4">
        <v>75.2</v>
      </c>
      <c r="O9" s="4">
        <v>33.6</v>
      </c>
      <c r="P9" s="4">
        <v>-2.14</v>
      </c>
      <c r="Q9" s="4">
        <v>-2.97</v>
      </c>
    </row>
    <row r="10" spans="1:17" ht="19.5" x14ac:dyDescent="0.25">
      <c r="A10" s="3" t="s">
        <v>15</v>
      </c>
      <c r="B10" s="4" t="s">
        <v>69</v>
      </c>
      <c r="C10" s="4">
        <v>5.3929999999999998</v>
      </c>
      <c r="D10" s="4">
        <v>2.8</v>
      </c>
      <c r="E10" s="4">
        <v>1.9319999999999999</v>
      </c>
      <c r="F10" s="4">
        <v>121</v>
      </c>
      <c r="G10" s="4">
        <v>527</v>
      </c>
      <c r="H10" s="4">
        <v>8.4149999999999991</v>
      </c>
      <c r="I10" s="4">
        <v>2.5289999999999999</v>
      </c>
      <c r="J10" s="4">
        <v>99</v>
      </c>
      <c r="K10" s="4">
        <v>13.462</v>
      </c>
      <c r="L10" s="4" t="str">
        <f t="shared" si="0"/>
        <v>سرانه فروشنده بالاتر</v>
      </c>
      <c r="M10" s="4">
        <v>1.6</v>
      </c>
      <c r="N10" s="4">
        <v>64.099999999999994</v>
      </c>
      <c r="O10" s="4">
        <v>53.1</v>
      </c>
      <c r="P10" s="4">
        <v>-3.34</v>
      </c>
      <c r="Q10" s="4">
        <v>-4</v>
      </c>
    </row>
    <row r="11" spans="1:17" ht="19.5" x14ac:dyDescent="0.25">
      <c r="A11" s="3" t="s">
        <v>15</v>
      </c>
      <c r="B11" s="4" t="s">
        <v>70</v>
      </c>
      <c r="C11" s="4">
        <v>5.1180000000000003</v>
      </c>
      <c r="D11" s="4">
        <v>2.1</v>
      </c>
      <c r="E11" s="4">
        <v>5.0449999999999999</v>
      </c>
      <c r="F11" s="4">
        <v>108</v>
      </c>
      <c r="G11" s="4">
        <v>418</v>
      </c>
      <c r="H11" s="4">
        <v>19.526</v>
      </c>
      <c r="I11" s="4">
        <v>5.1180000000000003</v>
      </c>
      <c r="J11" s="4">
        <v>53</v>
      </c>
      <c r="K11" s="4">
        <v>40.365000000000002</v>
      </c>
      <c r="L11" s="4" t="str">
        <f t="shared" si="0"/>
        <v>سرانه فروشنده بالاتر</v>
      </c>
      <c r="M11" s="4">
        <v>2.1</v>
      </c>
      <c r="N11" s="4">
        <v>1.4</v>
      </c>
      <c r="O11" s="4">
        <v>0</v>
      </c>
      <c r="P11" s="4">
        <v>-1.18</v>
      </c>
      <c r="Q11" s="4">
        <v>-2.84</v>
      </c>
    </row>
    <row r="12" spans="1:17" ht="19.5" x14ac:dyDescent="0.25">
      <c r="A12" s="3" t="s">
        <v>15</v>
      </c>
      <c r="B12" s="4" t="s">
        <v>71</v>
      </c>
      <c r="C12" s="4">
        <v>3.173</v>
      </c>
      <c r="D12" s="4">
        <v>0.9</v>
      </c>
      <c r="E12" s="4">
        <v>0.76300000000000001</v>
      </c>
      <c r="F12" s="4">
        <v>34</v>
      </c>
      <c r="G12" s="4">
        <v>289</v>
      </c>
      <c r="H12" s="4">
        <v>6.4859999999999998</v>
      </c>
      <c r="I12" s="4">
        <v>3.173</v>
      </c>
      <c r="J12" s="4">
        <v>50</v>
      </c>
      <c r="K12" s="4">
        <v>18.34</v>
      </c>
      <c r="L12" s="4" t="str">
        <f t="shared" si="0"/>
        <v>سرانه فروشنده بالاتر</v>
      </c>
      <c r="M12" s="4">
        <v>2.8</v>
      </c>
      <c r="N12" s="4">
        <v>75.900000000000006</v>
      </c>
      <c r="O12" s="4">
        <v>0</v>
      </c>
      <c r="P12" s="4">
        <v>-0.34</v>
      </c>
      <c r="Q12" s="4">
        <v>-2.76</v>
      </c>
    </row>
    <row r="13" spans="1:17" ht="19.5" x14ac:dyDescent="0.25">
      <c r="A13" s="3" t="s">
        <v>15</v>
      </c>
      <c r="B13" s="4" t="s">
        <v>72</v>
      </c>
      <c r="C13" s="4">
        <v>4.5999999999999999E-2</v>
      </c>
      <c r="D13" s="4">
        <v>0.1</v>
      </c>
      <c r="E13" s="4">
        <v>4.5999999999999999E-2</v>
      </c>
      <c r="F13" s="4">
        <v>11</v>
      </c>
      <c r="G13" s="4">
        <v>1639</v>
      </c>
      <c r="H13" s="4">
        <v>6.8540000000000001</v>
      </c>
      <c r="I13" s="4">
        <v>4.5999999999999999E-2</v>
      </c>
      <c r="J13" s="4">
        <v>4</v>
      </c>
      <c r="K13" s="4">
        <v>18.849</v>
      </c>
      <c r="L13" s="4" t="str">
        <f t="shared" si="0"/>
        <v>سرانه فروشنده بالاتر</v>
      </c>
      <c r="M13" s="4">
        <v>2.8</v>
      </c>
      <c r="N13" s="4">
        <v>0</v>
      </c>
      <c r="O13" s="4">
        <v>0</v>
      </c>
      <c r="P13" s="4">
        <v>-0.01</v>
      </c>
      <c r="Q13" s="4">
        <v>-1.99</v>
      </c>
    </row>
    <row r="14" spans="1:17" ht="19.5" x14ac:dyDescent="0.25">
      <c r="A14" s="3" t="s">
        <v>15</v>
      </c>
      <c r="B14" s="4" t="s">
        <v>73</v>
      </c>
      <c r="C14" s="4">
        <v>7.8E-2</v>
      </c>
      <c r="D14" s="4">
        <v>0.1</v>
      </c>
      <c r="E14" s="4">
        <v>7.8E-2</v>
      </c>
      <c r="F14" s="4">
        <v>19</v>
      </c>
      <c r="G14" s="4">
        <v>901</v>
      </c>
      <c r="H14" s="4">
        <v>3.6989999999999998</v>
      </c>
      <c r="I14" s="4">
        <v>7.8E-2</v>
      </c>
      <c r="J14" s="4">
        <v>4</v>
      </c>
      <c r="K14" s="4">
        <v>17.57</v>
      </c>
      <c r="L14" s="4" t="str">
        <f t="shared" si="0"/>
        <v>سرانه فروشنده بالاتر</v>
      </c>
      <c r="M14" s="4">
        <v>4.7</v>
      </c>
      <c r="N14" s="4">
        <v>0</v>
      </c>
      <c r="O14" s="4">
        <v>0</v>
      </c>
      <c r="P14" s="4">
        <v>-0.03</v>
      </c>
      <c r="Q14" s="4">
        <v>-2</v>
      </c>
    </row>
    <row r="15" spans="1:17" ht="19.5" x14ac:dyDescent="0.25">
      <c r="A15" s="3" t="s">
        <v>15</v>
      </c>
      <c r="B15" s="4" t="s">
        <v>74</v>
      </c>
      <c r="C15" s="4">
        <v>0.13400000000000001</v>
      </c>
      <c r="D15" s="4">
        <v>0.1</v>
      </c>
      <c r="E15" s="4">
        <v>0.13400000000000001</v>
      </c>
      <c r="F15" s="4">
        <v>10</v>
      </c>
      <c r="G15" s="4">
        <v>501</v>
      </c>
      <c r="H15" s="4">
        <v>6.7130000000000001</v>
      </c>
      <c r="I15" s="4">
        <v>0.123</v>
      </c>
      <c r="J15" s="4">
        <v>5</v>
      </c>
      <c r="K15" s="4">
        <v>12.324999999999999</v>
      </c>
      <c r="L15" s="4" t="str">
        <f t="shared" si="0"/>
        <v>سرانه فروشنده بالاتر</v>
      </c>
      <c r="M15" s="4">
        <v>1.8</v>
      </c>
      <c r="N15" s="4">
        <v>0</v>
      </c>
      <c r="O15" s="4">
        <v>7.6</v>
      </c>
      <c r="P15" s="4">
        <v>-0.06</v>
      </c>
      <c r="Q15" s="4">
        <v>-1.99</v>
      </c>
    </row>
  </sheetData>
  <conditionalFormatting sqref="P2:Q15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5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75</v>
      </c>
      <c r="C2" s="4">
        <v>3.851</v>
      </c>
      <c r="D2" s="4">
        <v>21.7</v>
      </c>
      <c r="E2" s="4">
        <v>1.655</v>
      </c>
      <c r="F2" s="4">
        <v>867</v>
      </c>
      <c r="G2" s="4">
        <v>5631</v>
      </c>
      <c r="H2" s="4">
        <v>10.749000000000001</v>
      </c>
      <c r="I2" s="4">
        <v>2.98</v>
      </c>
      <c r="J2" s="4">
        <v>582</v>
      </c>
      <c r="K2" s="4">
        <v>28.832000000000001</v>
      </c>
      <c r="L2" s="4" t="str">
        <f>IF((H2&gt;K2),"سرانه خریدار بالاتر","سرانه فروشنده بالاتر")</f>
        <v>سرانه فروشنده بالاتر</v>
      </c>
      <c r="M2" s="4">
        <v>2.7</v>
      </c>
      <c r="N2" s="4">
        <v>57</v>
      </c>
      <c r="O2" s="4">
        <v>22.6</v>
      </c>
      <c r="P2" s="4">
        <v>-2.75</v>
      </c>
      <c r="Q2" s="4">
        <v>-2.99</v>
      </c>
    </row>
    <row r="3" spans="1:17" ht="19.5" x14ac:dyDescent="0.25">
      <c r="A3" s="3" t="s">
        <v>15</v>
      </c>
      <c r="B3" s="4" t="s">
        <v>76</v>
      </c>
      <c r="C3" s="4">
        <v>26.725999999999999</v>
      </c>
      <c r="D3" s="4">
        <v>21.6</v>
      </c>
      <c r="E3" s="4">
        <v>21.780999999999999</v>
      </c>
      <c r="F3" s="4">
        <v>1305</v>
      </c>
      <c r="G3" s="4">
        <v>808</v>
      </c>
      <c r="H3" s="4">
        <v>13.486000000000001</v>
      </c>
      <c r="I3" s="4">
        <v>26.695</v>
      </c>
      <c r="J3" s="4">
        <v>2469</v>
      </c>
      <c r="K3" s="4">
        <v>8.7360000000000007</v>
      </c>
      <c r="L3" s="4" t="str">
        <f t="shared" ref="L3:L36" si="0">IF((H3&gt;K3),"سرانه خریدار بالاتر","سرانه فروشنده بالاتر")</f>
        <v>سرانه خریدار بالاتر</v>
      </c>
      <c r="M3" s="4">
        <v>1.5</v>
      </c>
      <c r="N3" s="4">
        <v>18.5</v>
      </c>
      <c r="O3" s="4">
        <v>0.1</v>
      </c>
      <c r="P3" s="4">
        <v>-2.84</v>
      </c>
      <c r="Q3" s="4">
        <v>-2.27</v>
      </c>
    </row>
    <row r="4" spans="1:17" ht="19.5" x14ac:dyDescent="0.25">
      <c r="A4" s="3" t="s">
        <v>15</v>
      </c>
      <c r="B4" s="4" t="s">
        <v>77</v>
      </c>
      <c r="C4" s="4">
        <v>30.065000000000001</v>
      </c>
      <c r="D4" s="4">
        <v>19.899999999999999</v>
      </c>
      <c r="E4" s="4">
        <v>5.0149999999999997</v>
      </c>
      <c r="F4" s="4">
        <v>222</v>
      </c>
      <c r="G4" s="4">
        <v>663</v>
      </c>
      <c r="H4" s="4">
        <v>14.977</v>
      </c>
      <c r="I4" s="4">
        <v>24.876999999999999</v>
      </c>
      <c r="J4" s="4">
        <v>457</v>
      </c>
      <c r="K4" s="4">
        <v>36.091000000000001</v>
      </c>
      <c r="L4" s="4" t="str">
        <f t="shared" si="0"/>
        <v>سرانه فروشنده بالاتر</v>
      </c>
      <c r="M4" s="4">
        <v>2.4</v>
      </c>
      <c r="N4" s="4">
        <v>83.3</v>
      </c>
      <c r="O4" s="4">
        <v>17.2</v>
      </c>
      <c r="P4" s="4">
        <v>-2.93</v>
      </c>
      <c r="Q4" s="4">
        <v>-2.93</v>
      </c>
    </row>
    <row r="5" spans="1:17" ht="19.5" x14ac:dyDescent="0.25">
      <c r="A5" s="3" t="s">
        <v>15</v>
      </c>
      <c r="B5" s="4" t="s">
        <v>78</v>
      </c>
      <c r="C5" s="4">
        <v>1.5349999999999999</v>
      </c>
      <c r="D5" s="4">
        <v>12.6</v>
      </c>
      <c r="E5" s="4">
        <v>0.97899999999999998</v>
      </c>
      <c r="F5" s="4">
        <v>885</v>
      </c>
      <c r="G5" s="4">
        <v>8223</v>
      </c>
      <c r="H5" s="4">
        <v>9.0960000000000001</v>
      </c>
      <c r="I5" s="4">
        <v>1.3149999999999999</v>
      </c>
      <c r="J5" s="4">
        <v>2096</v>
      </c>
      <c r="K5" s="4">
        <v>5.1589999999999998</v>
      </c>
      <c r="L5" s="4" t="str">
        <f t="shared" si="0"/>
        <v>سرانه خریدار بالاتر</v>
      </c>
      <c r="M5" s="4">
        <v>1.8</v>
      </c>
      <c r="N5" s="4">
        <v>36.200000000000003</v>
      </c>
      <c r="O5" s="4">
        <v>14.3</v>
      </c>
      <c r="P5" s="4">
        <v>-2.58</v>
      </c>
      <c r="Q5" s="4">
        <v>-2.86</v>
      </c>
    </row>
    <row r="6" spans="1:17" ht="19.5" x14ac:dyDescent="0.25">
      <c r="A6" s="3" t="s">
        <v>15</v>
      </c>
      <c r="B6" s="4" t="s">
        <v>79</v>
      </c>
      <c r="C6" s="4">
        <v>1.6279999999999999</v>
      </c>
      <c r="D6" s="4">
        <v>10</v>
      </c>
      <c r="E6" s="4">
        <v>0.94399999999999995</v>
      </c>
      <c r="F6" s="4">
        <v>413</v>
      </c>
      <c r="G6" s="4">
        <v>6161</v>
      </c>
      <c r="H6" s="4">
        <v>14.082000000000001</v>
      </c>
      <c r="I6" s="4">
        <v>0.97699999999999998</v>
      </c>
      <c r="J6" s="4">
        <v>646</v>
      </c>
      <c r="K6" s="4">
        <v>9.3179999999999996</v>
      </c>
      <c r="L6" s="4" t="str">
        <f t="shared" si="0"/>
        <v>سرانه خریدار بالاتر</v>
      </c>
      <c r="M6" s="4">
        <v>1.5</v>
      </c>
      <c r="N6" s="4">
        <v>42</v>
      </c>
      <c r="O6" s="4">
        <v>39.9</v>
      </c>
      <c r="P6" s="4">
        <v>0.72</v>
      </c>
      <c r="Q6" s="4">
        <v>-2.99</v>
      </c>
    </row>
    <row r="7" spans="1:17" ht="19.5" x14ac:dyDescent="0.25">
      <c r="A7" s="3" t="s">
        <v>15</v>
      </c>
      <c r="B7" s="4" t="s">
        <v>80</v>
      </c>
      <c r="C7" s="4">
        <v>8.7260000000000009</v>
      </c>
      <c r="D7" s="4">
        <v>9.1999999999999993</v>
      </c>
      <c r="E7" s="4">
        <v>3.101</v>
      </c>
      <c r="F7" s="4">
        <v>260</v>
      </c>
      <c r="G7" s="4">
        <v>1056</v>
      </c>
      <c r="H7" s="4">
        <v>12.595000000000001</v>
      </c>
      <c r="I7" s="4">
        <v>6.1840000000000002</v>
      </c>
      <c r="J7" s="4">
        <v>393</v>
      </c>
      <c r="K7" s="4">
        <v>16.617000000000001</v>
      </c>
      <c r="L7" s="4" t="str">
        <f t="shared" si="0"/>
        <v>سرانه فروشنده بالاتر</v>
      </c>
      <c r="M7" s="4">
        <v>1.3</v>
      </c>
      <c r="N7" s="4">
        <v>64.400000000000006</v>
      </c>
      <c r="O7" s="4">
        <v>29.1</v>
      </c>
      <c r="P7" s="4">
        <v>-2.2200000000000002</v>
      </c>
      <c r="Q7" s="4">
        <v>-2.96</v>
      </c>
    </row>
    <row r="8" spans="1:17" ht="19.5" x14ac:dyDescent="0.25">
      <c r="A8" s="3" t="s">
        <v>15</v>
      </c>
      <c r="B8" s="4" t="s">
        <v>81</v>
      </c>
      <c r="C8" s="4">
        <v>9.9969999999999999</v>
      </c>
      <c r="D8" s="4">
        <v>8.3000000000000007</v>
      </c>
      <c r="E8" s="4">
        <v>9.9809999999999999</v>
      </c>
      <c r="F8" s="4">
        <v>692</v>
      </c>
      <c r="G8" s="4">
        <v>827</v>
      </c>
      <c r="H8" s="4">
        <v>11.928000000000001</v>
      </c>
      <c r="I8" s="4">
        <v>9.9969999999999999</v>
      </c>
      <c r="J8" s="4">
        <v>143</v>
      </c>
      <c r="K8" s="4">
        <v>57.814999999999998</v>
      </c>
      <c r="L8" s="4" t="str">
        <f t="shared" si="0"/>
        <v>سرانه فروشنده بالاتر</v>
      </c>
      <c r="M8" s="4">
        <v>4.8</v>
      </c>
      <c r="N8" s="4">
        <v>0.1</v>
      </c>
      <c r="O8" s="4">
        <v>0</v>
      </c>
      <c r="P8" s="4">
        <v>-2.93</v>
      </c>
      <c r="Q8" s="4">
        <v>-2.93</v>
      </c>
    </row>
    <row r="9" spans="1:17" ht="19.5" x14ac:dyDescent="0.25">
      <c r="A9" s="3" t="s">
        <v>15</v>
      </c>
      <c r="B9" s="4" t="s">
        <v>82</v>
      </c>
      <c r="C9" s="4">
        <v>1.379</v>
      </c>
      <c r="D9" s="4">
        <v>8.1999999999999993</v>
      </c>
      <c r="E9" s="4">
        <v>0.90500000000000003</v>
      </c>
      <c r="F9" s="4">
        <v>167</v>
      </c>
      <c r="G9" s="4">
        <v>5913</v>
      </c>
      <c r="H9" s="4">
        <v>32.043999999999997</v>
      </c>
      <c r="I9" s="4">
        <v>1.3560000000000001</v>
      </c>
      <c r="J9" s="4">
        <v>313</v>
      </c>
      <c r="K9" s="4">
        <v>25.617000000000001</v>
      </c>
      <c r="L9" s="4" t="str">
        <f t="shared" si="0"/>
        <v>سرانه خریدار بالاتر</v>
      </c>
      <c r="M9" s="4">
        <v>1.3</v>
      </c>
      <c r="N9" s="4">
        <v>34.299999999999997</v>
      </c>
      <c r="O9" s="4">
        <v>1.6</v>
      </c>
      <c r="P9" s="4">
        <v>-2.04</v>
      </c>
      <c r="Q9" s="4">
        <v>-2.92</v>
      </c>
    </row>
    <row r="10" spans="1:17" ht="19.5" x14ac:dyDescent="0.25">
      <c r="A10" s="3" t="s">
        <v>15</v>
      </c>
      <c r="B10" s="4" t="s">
        <v>83</v>
      </c>
      <c r="C10" s="4">
        <v>1.8220000000000001</v>
      </c>
      <c r="D10" s="4">
        <v>7.6</v>
      </c>
      <c r="E10" s="4">
        <v>0.38700000000000001</v>
      </c>
      <c r="F10" s="4">
        <v>290</v>
      </c>
      <c r="G10" s="4">
        <v>4150</v>
      </c>
      <c r="H10" s="4">
        <v>5.5380000000000003</v>
      </c>
      <c r="I10" s="4">
        <v>1.7849999999999999</v>
      </c>
      <c r="J10" s="4">
        <v>3503</v>
      </c>
      <c r="K10" s="4">
        <v>2.1150000000000002</v>
      </c>
      <c r="L10" s="4" t="str">
        <f t="shared" si="0"/>
        <v>سرانه خریدار بالاتر</v>
      </c>
      <c r="M10" s="4">
        <v>2.6</v>
      </c>
      <c r="N10" s="4">
        <v>78.7</v>
      </c>
      <c r="O10" s="4">
        <v>2</v>
      </c>
      <c r="P10" s="4">
        <v>-0.17</v>
      </c>
      <c r="Q10" s="4">
        <v>-0.1</v>
      </c>
    </row>
    <row r="11" spans="1:17" ht="19.5" x14ac:dyDescent="0.25">
      <c r="A11" s="3" t="s">
        <v>15</v>
      </c>
      <c r="B11" s="4" t="s">
        <v>84</v>
      </c>
      <c r="C11" s="4">
        <v>3.7530000000000001</v>
      </c>
      <c r="D11" s="4">
        <v>7</v>
      </c>
      <c r="E11" s="4">
        <v>9.2999999999999999E-2</v>
      </c>
      <c r="F11" s="4">
        <v>24</v>
      </c>
      <c r="G11" s="4">
        <v>1897</v>
      </c>
      <c r="H11" s="4">
        <v>7.351</v>
      </c>
      <c r="I11" s="4">
        <v>3.0529999999999999</v>
      </c>
      <c r="J11" s="4">
        <v>69</v>
      </c>
      <c r="K11" s="4">
        <v>83.935000000000002</v>
      </c>
      <c r="L11" s="4" t="str">
        <f t="shared" si="0"/>
        <v>سرانه فروشنده بالاتر</v>
      </c>
      <c r="M11" s="4">
        <v>11.4</v>
      </c>
      <c r="N11" s="4">
        <v>97.5</v>
      </c>
      <c r="O11" s="4">
        <v>18.600000000000001</v>
      </c>
      <c r="P11" s="4">
        <v>-1.81</v>
      </c>
      <c r="Q11" s="4">
        <v>-2.95</v>
      </c>
    </row>
    <row r="12" spans="1:17" ht="19.5" x14ac:dyDescent="0.25">
      <c r="A12" s="3" t="s">
        <v>15</v>
      </c>
      <c r="B12" s="4" t="s">
        <v>85</v>
      </c>
      <c r="C12" s="4">
        <v>8.0259999999999998</v>
      </c>
      <c r="D12" s="4">
        <v>6.9</v>
      </c>
      <c r="E12" s="4">
        <v>1.7250000000000001</v>
      </c>
      <c r="F12" s="4">
        <v>330</v>
      </c>
      <c r="G12" s="4">
        <v>870</v>
      </c>
      <c r="H12" s="4">
        <v>4.548</v>
      </c>
      <c r="I12" s="4">
        <v>7.4610000000000003</v>
      </c>
      <c r="J12" s="4">
        <v>486</v>
      </c>
      <c r="K12" s="4">
        <v>13.356</v>
      </c>
      <c r="L12" s="4" t="str">
        <f t="shared" si="0"/>
        <v>سرانه فروشنده بالاتر</v>
      </c>
      <c r="M12" s="4">
        <v>2.9</v>
      </c>
      <c r="N12" s="4">
        <v>78.5</v>
      </c>
      <c r="O12" s="4">
        <v>7</v>
      </c>
      <c r="P12" s="4">
        <v>-1.81</v>
      </c>
      <c r="Q12" s="4">
        <v>-2.93</v>
      </c>
    </row>
    <row r="13" spans="1:17" ht="19.5" x14ac:dyDescent="0.25">
      <c r="A13" s="3" t="s">
        <v>15</v>
      </c>
      <c r="B13" s="4" t="s">
        <v>86</v>
      </c>
      <c r="C13" s="4">
        <v>10.058999999999999</v>
      </c>
      <c r="D13" s="4">
        <v>6.4</v>
      </c>
      <c r="E13" s="4">
        <v>3.907</v>
      </c>
      <c r="F13" s="4">
        <v>279</v>
      </c>
      <c r="G13" s="4">
        <v>633</v>
      </c>
      <c r="H13" s="4">
        <v>8.8640000000000008</v>
      </c>
      <c r="I13" s="4">
        <v>10.009</v>
      </c>
      <c r="J13" s="4">
        <v>346</v>
      </c>
      <c r="K13" s="4">
        <v>18.311</v>
      </c>
      <c r="L13" s="4" t="str">
        <f t="shared" si="0"/>
        <v>سرانه فروشنده بالاتر</v>
      </c>
      <c r="M13" s="4">
        <v>2.1</v>
      </c>
      <c r="N13" s="4">
        <v>61.1</v>
      </c>
      <c r="O13" s="4">
        <v>0.4</v>
      </c>
      <c r="P13" s="4">
        <v>-1.69</v>
      </c>
      <c r="Q13" s="4">
        <v>-1.99</v>
      </c>
    </row>
    <row r="14" spans="1:17" ht="19.5" x14ac:dyDescent="0.25">
      <c r="A14" s="3" t="s">
        <v>15</v>
      </c>
      <c r="B14" s="4" t="s">
        <v>87</v>
      </c>
      <c r="C14" s="4">
        <v>0.28000000000000003</v>
      </c>
      <c r="D14" s="4">
        <v>5.6</v>
      </c>
      <c r="E14" s="4">
        <v>0.16</v>
      </c>
      <c r="F14" s="4">
        <v>148</v>
      </c>
      <c r="G14" s="4">
        <v>20049</v>
      </c>
      <c r="H14" s="4">
        <v>21.675000000000001</v>
      </c>
      <c r="I14" s="4">
        <v>0.28000000000000003</v>
      </c>
      <c r="J14" s="4">
        <v>223</v>
      </c>
      <c r="K14" s="4">
        <v>25.173999999999999</v>
      </c>
      <c r="L14" s="4" t="str">
        <f t="shared" si="0"/>
        <v>سرانه فروشنده بالاتر</v>
      </c>
      <c r="M14" s="4">
        <v>1.2</v>
      </c>
      <c r="N14" s="4">
        <v>42.8</v>
      </c>
      <c r="O14" s="4">
        <v>0</v>
      </c>
      <c r="P14" s="4">
        <v>-0.61</v>
      </c>
      <c r="Q14" s="4">
        <v>-0.66</v>
      </c>
    </row>
    <row r="15" spans="1:17" ht="19.5" x14ac:dyDescent="0.25">
      <c r="A15" s="3" t="s">
        <v>15</v>
      </c>
      <c r="B15" s="4" t="s">
        <v>88</v>
      </c>
      <c r="C15" s="4">
        <v>0.46800000000000003</v>
      </c>
      <c r="D15" s="4">
        <v>4.3</v>
      </c>
      <c r="E15" s="4">
        <v>0.17399999999999999</v>
      </c>
      <c r="F15" s="4">
        <v>216</v>
      </c>
      <c r="G15" s="4">
        <v>9360</v>
      </c>
      <c r="H15" s="4">
        <v>7.54</v>
      </c>
      <c r="I15" s="4">
        <v>0.436</v>
      </c>
      <c r="J15" s="4">
        <v>154</v>
      </c>
      <c r="K15" s="4">
        <v>26.5</v>
      </c>
      <c r="L15" s="4" t="str">
        <f t="shared" si="0"/>
        <v>سرانه فروشنده بالاتر</v>
      </c>
      <c r="M15" s="4">
        <v>3.5</v>
      </c>
      <c r="N15" s="4">
        <v>62.8</v>
      </c>
      <c r="O15" s="4">
        <v>6.8</v>
      </c>
      <c r="P15" s="4">
        <v>-1.1499999999999999</v>
      </c>
      <c r="Q15" s="4">
        <v>-2.84</v>
      </c>
    </row>
    <row r="16" spans="1:17" ht="19.5" x14ac:dyDescent="0.25">
      <c r="A16" s="3" t="s">
        <v>15</v>
      </c>
      <c r="B16" s="4" t="s">
        <v>89</v>
      </c>
      <c r="C16" s="4">
        <v>0.28399999999999997</v>
      </c>
      <c r="D16" s="4">
        <v>4.3</v>
      </c>
      <c r="E16" s="4">
        <v>3.1E-2</v>
      </c>
      <c r="F16" s="4">
        <v>31</v>
      </c>
      <c r="G16" s="4">
        <v>15422</v>
      </c>
      <c r="H16" s="4">
        <v>15.422000000000001</v>
      </c>
      <c r="I16" s="4">
        <v>0.28399999999999997</v>
      </c>
      <c r="J16" s="4">
        <v>56</v>
      </c>
      <c r="K16" s="4">
        <v>78.212000000000003</v>
      </c>
      <c r="L16" s="4" t="str">
        <f t="shared" si="0"/>
        <v>سرانه فروشنده بالاتر</v>
      </c>
      <c r="M16" s="4">
        <v>5.0999999999999996</v>
      </c>
      <c r="N16" s="4">
        <v>89.2</v>
      </c>
      <c r="O16" s="4">
        <v>0</v>
      </c>
      <c r="P16" s="4">
        <v>-1.19</v>
      </c>
      <c r="Q16" s="4">
        <v>-3</v>
      </c>
    </row>
    <row r="17" spans="1:17" ht="19.5" x14ac:dyDescent="0.25">
      <c r="A17" s="3" t="s">
        <v>15</v>
      </c>
      <c r="B17" s="4" t="s">
        <v>90</v>
      </c>
      <c r="C17" s="4">
        <v>0.11799999999999999</v>
      </c>
      <c r="D17" s="4">
        <v>3.7</v>
      </c>
      <c r="E17" s="4">
        <v>7.9000000000000001E-2</v>
      </c>
      <c r="F17" s="4">
        <v>234</v>
      </c>
      <c r="G17" s="4">
        <v>32077</v>
      </c>
      <c r="H17" s="4">
        <v>10.829000000000001</v>
      </c>
      <c r="I17" s="4">
        <v>7.8E-2</v>
      </c>
      <c r="J17" s="4">
        <v>136</v>
      </c>
      <c r="K17" s="4">
        <v>18.396999999999998</v>
      </c>
      <c r="L17" s="4" t="str">
        <f t="shared" si="0"/>
        <v>سرانه فروشنده بالاتر</v>
      </c>
      <c r="M17" s="4">
        <v>1.7</v>
      </c>
      <c r="N17" s="4">
        <v>32.6</v>
      </c>
      <c r="O17" s="4">
        <v>33.799999999999997</v>
      </c>
      <c r="P17" s="4">
        <v>-0.97</v>
      </c>
      <c r="Q17" s="4">
        <v>-2.75</v>
      </c>
    </row>
    <row r="18" spans="1:17" ht="19.5" x14ac:dyDescent="0.25">
      <c r="A18" s="3" t="s">
        <v>15</v>
      </c>
      <c r="B18" s="4" t="s">
        <v>91</v>
      </c>
      <c r="C18" s="4">
        <v>0.65500000000000003</v>
      </c>
      <c r="D18" s="4">
        <v>3.5</v>
      </c>
      <c r="E18" s="4">
        <v>0.10299999999999999</v>
      </c>
      <c r="F18" s="4">
        <v>39</v>
      </c>
      <c r="G18" s="4">
        <v>5436</v>
      </c>
      <c r="H18" s="4">
        <v>14.356999999999999</v>
      </c>
      <c r="I18" s="4">
        <v>0.46400000000000002</v>
      </c>
      <c r="J18" s="4">
        <v>48</v>
      </c>
      <c r="K18" s="4">
        <v>52.548000000000002</v>
      </c>
      <c r="L18" s="4" t="str">
        <f t="shared" si="0"/>
        <v>سرانه فروشنده بالاتر</v>
      </c>
      <c r="M18" s="4">
        <v>3.7</v>
      </c>
      <c r="N18" s="4">
        <v>84.2</v>
      </c>
      <c r="O18" s="4">
        <v>29.1</v>
      </c>
      <c r="P18" s="4">
        <v>-0.88</v>
      </c>
      <c r="Q18" s="4">
        <v>-2.99</v>
      </c>
    </row>
    <row r="19" spans="1:17" ht="19.5" x14ac:dyDescent="0.25">
      <c r="A19" s="3" t="s">
        <v>15</v>
      </c>
      <c r="B19" s="4" t="s">
        <v>92</v>
      </c>
      <c r="C19" s="4">
        <v>1.363</v>
      </c>
      <c r="D19" s="4">
        <v>3.3</v>
      </c>
      <c r="E19" s="4">
        <v>0.183</v>
      </c>
      <c r="F19" s="4">
        <v>93</v>
      </c>
      <c r="G19" s="4">
        <v>2425</v>
      </c>
      <c r="H19" s="4">
        <v>4.7720000000000002</v>
      </c>
      <c r="I19" s="4">
        <v>1.321</v>
      </c>
      <c r="J19" s="4">
        <v>162</v>
      </c>
      <c r="K19" s="4">
        <v>19.774000000000001</v>
      </c>
      <c r="L19" s="4" t="str">
        <f t="shared" si="0"/>
        <v>سرانه فروشنده بالاتر</v>
      </c>
      <c r="M19" s="4">
        <v>4.0999999999999996</v>
      </c>
      <c r="N19" s="4">
        <v>86.5</v>
      </c>
      <c r="O19" s="4">
        <v>3</v>
      </c>
      <c r="P19" s="4">
        <v>-0.66</v>
      </c>
      <c r="Q19" s="4">
        <v>-2.5</v>
      </c>
    </row>
    <row r="20" spans="1:17" ht="19.5" x14ac:dyDescent="0.25">
      <c r="A20" s="3" t="s">
        <v>15</v>
      </c>
      <c r="B20" s="4" t="s">
        <v>93</v>
      </c>
      <c r="C20" s="4">
        <v>0.64100000000000001</v>
      </c>
      <c r="D20" s="4">
        <v>2.8</v>
      </c>
      <c r="E20" s="4">
        <v>0.28699999999999998</v>
      </c>
      <c r="F20" s="4">
        <v>84</v>
      </c>
      <c r="G20" s="4">
        <v>4424</v>
      </c>
      <c r="H20" s="4">
        <v>15.115</v>
      </c>
      <c r="I20" s="4">
        <v>0.35299999999999998</v>
      </c>
      <c r="J20" s="4">
        <v>41</v>
      </c>
      <c r="K20" s="4">
        <v>38.090000000000003</v>
      </c>
      <c r="L20" s="4" t="str">
        <f t="shared" si="0"/>
        <v>سرانه فروشنده بالاتر</v>
      </c>
      <c r="M20" s="4">
        <v>2.5</v>
      </c>
      <c r="N20" s="4">
        <v>55.1</v>
      </c>
      <c r="O20" s="4">
        <v>44.9</v>
      </c>
      <c r="P20" s="4">
        <v>-0.67</v>
      </c>
      <c r="Q20" s="4">
        <v>-2.99</v>
      </c>
    </row>
    <row r="21" spans="1:17" ht="19.5" x14ac:dyDescent="0.25">
      <c r="A21" s="3" t="s">
        <v>15</v>
      </c>
      <c r="B21" s="4" t="s">
        <v>94</v>
      </c>
      <c r="C21" s="4">
        <v>1.1919999999999999</v>
      </c>
      <c r="D21" s="4">
        <v>2.7</v>
      </c>
      <c r="E21" s="4">
        <v>1.1819999999999999</v>
      </c>
      <c r="F21" s="4">
        <v>50</v>
      </c>
      <c r="G21" s="4">
        <v>2290</v>
      </c>
      <c r="H21" s="4">
        <v>54.136000000000003</v>
      </c>
      <c r="I21" s="4">
        <v>1.1919999999999999</v>
      </c>
      <c r="J21" s="4">
        <v>26</v>
      </c>
      <c r="K21" s="4">
        <v>104.988</v>
      </c>
      <c r="L21" s="4" t="str">
        <f t="shared" si="0"/>
        <v>سرانه فروشنده بالاتر</v>
      </c>
      <c r="M21" s="4">
        <v>1.9</v>
      </c>
      <c r="N21" s="4">
        <v>0.8</v>
      </c>
      <c r="O21" s="4">
        <v>0</v>
      </c>
      <c r="P21" s="4">
        <v>-0.91</v>
      </c>
      <c r="Q21" s="4">
        <v>-2.99</v>
      </c>
    </row>
    <row r="22" spans="1:17" ht="19.5" x14ac:dyDescent="0.25">
      <c r="A22" s="3" t="s">
        <v>15</v>
      </c>
      <c r="B22" s="4" t="s">
        <v>95</v>
      </c>
      <c r="C22" s="4">
        <v>0.28999999999999998</v>
      </c>
      <c r="D22" s="4">
        <v>2.5</v>
      </c>
      <c r="E22" s="4">
        <v>0.2</v>
      </c>
      <c r="F22" s="4">
        <v>144</v>
      </c>
      <c r="G22" s="4">
        <v>8777</v>
      </c>
      <c r="H22" s="4">
        <v>12.19</v>
      </c>
      <c r="I22" s="4">
        <v>0.28999999999999998</v>
      </c>
      <c r="J22" s="4">
        <v>36</v>
      </c>
      <c r="K22" s="4">
        <v>70.703999999999994</v>
      </c>
      <c r="L22" s="4" t="str">
        <f t="shared" si="0"/>
        <v>سرانه فروشنده بالاتر</v>
      </c>
      <c r="M22" s="4">
        <v>5.8</v>
      </c>
      <c r="N22" s="4">
        <v>31</v>
      </c>
      <c r="O22" s="4">
        <v>0</v>
      </c>
      <c r="P22" s="4">
        <v>-1.72</v>
      </c>
      <c r="Q22" s="4">
        <v>-5.9</v>
      </c>
    </row>
    <row r="23" spans="1:17" ht="19.5" x14ac:dyDescent="0.25">
      <c r="A23" s="3" t="s">
        <v>15</v>
      </c>
      <c r="B23" s="4" t="s">
        <v>96</v>
      </c>
      <c r="C23" s="4">
        <v>0.14699999999999999</v>
      </c>
      <c r="D23" s="4">
        <v>2.2000000000000002</v>
      </c>
      <c r="E23" s="4">
        <v>2E-3</v>
      </c>
      <c r="F23" s="4">
        <v>4</v>
      </c>
      <c r="G23" s="4">
        <v>15170</v>
      </c>
      <c r="H23" s="4">
        <v>7.585</v>
      </c>
      <c r="I23" s="4">
        <v>0.14699999999999999</v>
      </c>
      <c r="J23" s="4">
        <v>39</v>
      </c>
      <c r="K23" s="4">
        <v>57.179000000000002</v>
      </c>
      <c r="L23" s="4" t="str">
        <f t="shared" si="0"/>
        <v>سرانه فروشنده بالاتر</v>
      </c>
      <c r="M23" s="4">
        <v>7.5</v>
      </c>
      <c r="N23" s="4">
        <v>98.8</v>
      </c>
      <c r="O23" s="4">
        <v>0</v>
      </c>
      <c r="P23" s="4">
        <v>-1.35</v>
      </c>
      <c r="Q23" s="4">
        <v>-3</v>
      </c>
    </row>
    <row r="24" spans="1:17" ht="19.5" x14ac:dyDescent="0.25">
      <c r="A24" s="3" t="s">
        <v>15</v>
      </c>
      <c r="B24" s="4" t="s">
        <v>97</v>
      </c>
      <c r="C24" s="4">
        <v>0.27600000000000002</v>
      </c>
      <c r="D24" s="4">
        <v>2.1</v>
      </c>
      <c r="E24" s="4">
        <v>6.0999999999999999E-2</v>
      </c>
      <c r="F24" s="4">
        <v>66</v>
      </c>
      <c r="G24" s="4">
        <v>7795</v>
      </c>
      <c r="H24" s="4">
        <v>7.2039999999999997</v>
      </c>
      <c r="I24" s="4">
        <v>0.19400000000000001</v>
      </c>
      <c r="J24" s="4">
        <v>89</v>
      </c>
      <c r="K24" s="4">
        <v>16.991</v>
      </c>
      <c r="L24" s="4" t="str">
        <f t="shared" si="0"/>
        <v>سرانه فروشنده بالاتر</v>
      </c>
      <c r="M24" s="4">
        <v>2.4</v>
      </c>
      <c r="N24" s="4">
        <v>77.8</v>
      </c>
      <c r="O24" s="4">
        <v>29.6</v>
      </c>
      <c r="P24" s="4">
        <v>-0.69</v>
      </c>
      <c r="Q24" s="4">
        <v>-2.79</v>
      </c>
    </row>
    <row r="25" spans="1:17" ht="19.5" x14ac:dyDescent="0.25">
      <c r="A25" s="3" t="s">
        <v>15</v>
      </c>
      <c r="B25" s="4" t="s">
        <v>98</v>
      </c>
      <c r="C25" s="4">
        <v>0.48799999999999999</v>
      </c>
      <c r="D25" s="4">
        <v>1.7</v>
      </c>
      <c r="E25" s="4">
        <v>0.13500000000000001</v>
      </c>
      <c r="F25" s="4">
        <v>72</v>
      </c>
      <c r="G25" s="4">
        <v>3538</v>
      </c>
      <c r="H25" s="4">
        <v>6.6340000000000003</v>
      </c>
      <c r="I25" s="4">
        <v>0.34499999999999997</v>
      </c>
      <c r="J25" s="4">
        <v>124</v>
      </c>
      <c r="K25" s="4">
        <v>9.8439999999999994</v>
      </c>
      <c r="L25" s="4" t="str">
        <f t="shared" si="0"/>
        <v>سرانه فروشنده بالاتر</v>
      </c>
      <c r="M25" s="4">
        <v>1.5</v>
      </c>
      <c r="N25" s="4">
        <v>72.2</v>
      </c>
      <c r="O25" s="4">
        <v>29.3</v>
      </c>
      <c r="P25" s="4">
        <v>-0.42</v>
      </c>
      <c r="Q25" s="4">
        <v>-0.93</v>
      </c>
    </row>
    <row r="26" spans="1:17" ht="19.5" x14ac:dyDescent="0.25">
      <c r="A26" s="3" t="s">
        <v>15</v>
      </c>
      <c r="B26" s="4" t="s">
        <v>99</v>
      </c>
      <c r="C26" s="4">
        <v>0.10199999999999999</v>
      </c>
      <c r="D26" s="4">
        <v>1.5</v>
      </c>
      <c r="E26" s="4">
        <v>2.5999999999999999E-2</v>
      </c>
      <c r="F26" s="4">
        <v>55</v>
      </c>
      <c r="G26" s="4">
        <v>14423</v>
      </c>
      <c r="H26" s="4">
        <v>6.8179999999999996</v>
      </c>
      <c r="I26" s="4">
        <v>8.1000000000000003E-2</v>
      </c>
      <c r="J26" s="4">
        <v>82</v>
      </c>
      <c r="K26" s="4">
        <v>14.247</v>
      </c>
      <c r="L26" s="4" t="str">
        <f t="shared" si="0"/>
        <v>سرانه فروشنده بالاتر</v>
      </c>
      <c r="M26" s="4">
        <v>2.1</v>
      </c>
      <c r="N26" s="4">
        <v>74.8</v>
      </c>
      <c r="O26" s="4">
        <v>21.1</v>
      </c>
      <c r="P26" s="4">
        <v>-0.17</v>
      </c>
      <c r="Q26" s="4">
        <v>-1.02</v>
      </c>
    </row>
    <row r="27" spans="1:17" ht="19.5" x14ac:dyDescent="0.25">
      <c r="A27" s="3" t="s">
        <v>15</v>
      </c>
      <c r="B27" s="4" t="s">
        <v>100</v>
      </c>
      <c r="C27" s="4">
        <v>0.39600000000000002</v>
      </c>
      <c r="D27" s="4">
        <v>1.4</v>
      </c>
      <c r="E27" s="4">
        <v>0.28100000000000003</v>
      </c>
      <c r="F27" s="4">
        <v>67</v>
      </c>
      <c r="G27" s="4">
        <v>3501</v>
      </c>
      <c r="H27" s="4">
        <v>14.683</v>
      </c>
      <c r="I27" s="4">
        <v>0.36899999999999999</v>
      </c>
      <c r="J27" s="4">
        <v>108</v>
      </c>
      <c r="K27" s="4">
        <v>11.962</v>
      </c>
      <c r="L27" s="4" t="str">
        <f t="shared" si="0"/>
        <v>سرانه خریدار بالاتر</v>
      </c>
      <c r="M27" s="4">
        <v>1.2</v>
      </c>
      <c r="N27" s="4">
        <v>29</v>
      </c>
      <c r="O27" s="4">
        <v>6.8</v>
      </c>
      <c r="P27" s="4">
        <v>-0.45</v>
      </c>
      <c r="Q27" s="4">
        <v>-2.4500000000000002</v>
      </c>
    </row>
    <row r="28" spans="1:17" ht="19.5" x14ac:dyDescent="0.25">
      <c r="A28" s="3" t="s">
        <v>15</v>
      </c>
      <c r="B28" s="4" t="s">
        <v>101</v>
      </c>
      <c r="C28" s="4">
        <v>0.105</v>
      </c>
      <c r="D28" s="4">
        <v>1.3</v>
      </c>
      <c r="E28" s="4">
        <v>8.1000000000000003E-2</v>
      </c>
      <c r="F28" s="4">
        <v>49</v>
      </c>
      <c r="G28" s="4">
        <v>12057</v>
      </c>
      <c r="H28" s="4">
        <v>19.931000000000001</v>
      </c>
      <c r="I28" s="4">
        <v>8.3000000000000004E-2</v>
      </c>
      <c r="J28" s="4">
        <v>53</v>
      </c>
      <c r="K28" s="4">
        <v>18.882000000000001</v>
      </c>
      <c r="L28" s="4" t="str">
        <f t="shared" si="0"/>
        <v>سرانه خریدار بالاتر</v>
      </c>
      <c r="M28" s="4">
        <v>1.1000000000000001</v>
      </c>
      <c r="N28" s="4">
        <v>23.1</v>
      </c>
      <c r="O28" s="4">
        <v>20.6</v>
      </c>
      <c r="P28" s="4">
        <v>-0.72</v>
      </c>
      <c r="Q28" s="4">
        <v>1.38</v>
      </c>
    </row>
    <row r="29" spans="1:17" ht="19.5" x14ac:dyDescent="0.25">
      <c r="A29" s="3" t="s">
        <v>15</v>
      </c>
      <c r="B29" s="4" t="s">
        <v>102</v>
      </c>
      <c r="C29" s="4">
        <v>0.183</v>
      </c>
      <c r="D29" s="4">
        <v>1.2</v>
      </c>
      <c r="E29" s="4">
        <v>6.6000000000000003E-2</v>
      </c>
      <c r="F29" s="4">
        <v>48</v>
      </c>
      <c r="G29" s="4">
        <v>6609</v>
      </c>
      <c r="H29" s="4">
        <v>9.0869999999999997</v>
      </c>
      <c r="I29" s="4">
        <v>0.183</v>
      </c>
      <c r="J29" s="4">
        <v>65</v>
      </c>
      <c r="K29" s="4">
        <v>18.606999999999999</v>
      </c>
      <c r="L29" s="4" t="str">
        <f t="shared" si="0"/>
        <v>سرانه فروشنده بالاتر</v>
      </c>
      <c r="M29" s="4">
        <v>2</v>
      </c>
      <c r="N29" s="4">
        <v>63.7</v>
      </c>
      <c r="O29" s="4">
        <v>0</v>
      </c>
      <c r="P29" s="4">
        <v>-0.73</v>
      </c>
      <c r="Q29" s="4">
        <v>-3</v>
      </c>
    </row>
    <row r="30" spans="1:17" ht="19.5" x14ac:dyDescent="0.25">
      <c r="A30" s="3" t="s">
        <v>15</v>
      </c>
      <c r="B30" s="4" t="s">
        <v>103</v>
      </c>
      <c r="C30" s="4">
        <v>2.6930000000000001</v>
      </c>
      <c r="D30" s="4">
        <v>1.1000000000000001</v>
      </c>
      <c r="E30" s="4">
        <v>2.6930000000000001</v>
      </c>
      <c r="F30" s="4">
        <v>6</v>
      </c>
      <c r="G30" s="4">
        <v>397</v>
      </c>
      <c r="H30" s="4">
        <v>178.18700000000001</v>
      </c>
      <c r="I30" s="4">
        <v>2.6930000000000001</v>
      </c>
      <c r="J30" s="4">
        <v>16</v>
      </c>
      <c r="K30" s="4">
        <v>66.819999999999993</v>
      </c>
      <c r="L30" s="4" t="str">
        <f t="shared" si="0"/>
        <v>سرانه خریدار بالاتر</v>
      </c>
      <c r="M30" s="4">
        <v>2.7</v>
      </c>
      <c r="N30" s="4">
        <v>0</v>
      </c>
      <c r="O30" s="4">
        <v>0</v>
      </c>
      <c r="P30" s="4">
        <v>-2</v>
      </c>
      <c r="Q30" s="4">
        <v>-2</v>
      </c>
    </row>
    <row r="31" spans="1:17" ht="19.5" x14ac:dyDescent="0.25">
      <c r="A31" s="3" t="s">
        <v>15</v>
      </c>
      <c r="B31" s="4" t="s">
        <v>104</v>
      </c>
      <c r="C31" s="4">
        <v>0.27100000000000002</v>
      </c>
      <c r="D31" s="4">
        <v>0.7</v>
      </c>
      <c r="E31" s="4">
        <v>4.8000000000000001E-2</v>
      </c>
      <c r="F31" s="4">
        <v>19</v>
      </c>
      <c r="G31" s="4">
        <v>2647</v>
      </c>
      <c r="H31" s="4">
        <v>6.6870000000000003</v>
      </c>
      <c r="I31" s="4">
        <v>0.27100000000000002</v>
      </c>
      <c r="J31" s="4">
        <v>79</v>
      </c>
      <c r="K31" s="4">
        <v>9.08</v>
      </c>
      <c r="L31" s="4" t="str">
        <f t="shared" si="0"/>
        <v>سرانه فروشنده بالاتر</v>
      </c>
      <c r="M31" s="4">
        <v>1.4</v>
      </c>
      <c r="N31" s="4">
        <v>82.2</v>
      </c>
      <c r="O31" s="4">
        <v>0</v>
      </c>
      <c r="P31" s="4">
        <v>-0.41</v>
      </c>
      <c r="Q31" s="4">
        <v>-2.97</v>
      </c>
    </row>
    <row r="32" spans="1:17" ht="19.5" x14ac:dyDescent="0.25">
      <c r="A32" s="3" t="s">
        <v>15</v>
      </c>
      <c r="B32" s="4" t="s">
        <v>105</v>
      </c>
      <c r="C32" s="4">
        <v>0.122</v>
      </c>
      <c r="D32" s="4">
        <v>0.3</v>
      </c>
      <c r="E32" s="4">
        <v>0.03</v>
      </c>
      <c r="F32" s="4">
        <v>5</v>
      </c>
      <c r="G32" s="4">
        <v>2238</v>
      </c>
      <c r="H32" s="4">
        <v>13.428000000000001</v>
      </c>
      <c r="I32" s="4">
        <v>0.122</v>
      </c>
      <c r="J32" s="4">
        <v>3</v>
      </c>
      <c r="K32" s="4">
        <v>91.012</v>
      </c>
      <c r="L32" s="4" t="str">
        <f t="shared" si="0"/>
        <v>سرانه فروشنده بالاتر</v>
      </c>
      <c r="M32" s="4">
        <v>6.8</v>
      </c>
      <c r="N32" s="4">
        <v>75.099999999999994</v>
      </c>
      <c r="O32" s="4">
        <v>0</v>
      </c>
      <c r="P32" s="4">
        <v>-0.18</v>
      </c>
      <c r="Q32" s="4">
        <v>-2.99</v>
      </c>
    </row>
    <row r="33" spans="1:17" ht="19.5" x14ac:dyDescent="0.25">
      <c r="A33" s="3" t="s">
        <v>15</v>
      </c>
      <c r="B33" s="4" t="s">
        <v>106</v>
      </c>
      <c r="C33" s="4">
        <v>6.0999999999999999E-2</v>
      </c>
      <c r="D33" s="4">
        <v>0.2</v>
      </c>
      <c r="E33" s="4">
        <v>6.0999999999999999E-2</v>
      </c>
      <c r="F33" s="4">
        <v>5</v>
      </c>
      <c r="G33" s="4">
        <v>3055</v>
      </c>
      <c r="H33" s="4">
        <v>37.271000000000001</v>
      </c>
      <c r="I33" s="4">
        <v>6.0999999999999999E-2</v>
      </c>
      <c r="J33" s="4">
        <v>625</v>
      </c>
      <c r="K33" s="4">
        <v>0.29799999999999999</v>
      </c>
      <c r="L33" s="4" t="str">
        <f t="shared" si="0"/>
        <v>سرانه خریدار بالاتر</v>
      </c>
      <c r="M33" s="4">
        <v>125.1</v>
      </c>
      <c r="N33" s="4">
        <v>0</v>
      </c>
      <c r="O33" s="4">
        <v>0</v>
      </c>
      <c r="P33" s="4">
        <v>0.22</v>
      </c>
      <c r="Q33" s="4">
        <v>6</v>
      </c>
    </row>
    <row r="34" spans="1:17" ht="19.5" x14ac:dyDescent="0.25">
      <c r="A34" s="3" t="s">
        <v>15</v>
      </c>
      <c r="B34" s="4" t="s">
        <v>107</v>
      </c>
      <c r="C34" s="4">
        <v>2.5999999999999999E-2</v>
      </c>
      <c r="D34" s="4">
        <v>0.2</v>
      </c>
      <c r="E34" s="4">
        <v>3.0000000000000001E-3</v>
      </c>
      <c r="F34" s="4">
        <v>9</v>
      </c>
      <c r="G34" s="4">
        <v>7186</v>
      </c>
      <c r="H34" s="4">
        <v>2.395</v>
      </c>
      <c r="I34" s="4">
        <v>1.6E-2</v>
      </c>
      <c r="J34" s="4">
        <v>8</v>
      </c>
      <c r="K34" s="4">
        <v>14.372</v>
      </c>
      <c r="L34" s="4" t="str">
        <f t="shared" si="0"/>
        <v>سرانه فروشنده بالاتر</v>
      </c>
      <c r="M34" s="4">
        <v>6</v>
      </c>
      <c r="N34" s="4">
        <v>90</v>
      </c>
      <c r="O34" s="4">
        <v>39.4</v>
      </c>
      <c r="P34" s="4">
        <v>-0.11</v>
      </c>
      <c r="Q34" s="4">
        <v>-2.99</v>
      </c>
    </row>
    <row r="35" spans="1:17" ht="19.5" x14ac:dyDescent="0.25">
      <c r="A35" s="3" t="s">
        <v>15</v>
      </c>
      <c r="B35" s="4" t="s">
        <v>108</v>
      </c>
      <c r="C35" s="4">
        <v>0.13100000000000001</v>
      </c>
      <c r="D35" s="4">
        <v>0.1</v>
      </c>
      <c r="E35" s="4">
        <v>0.13100000000000001</v>
      </c>
      <c r="F35" s="4">
        <v>6</v>
      </c>
      <c r="G35" s="4">
        <v>868</v>
      </c>
      <c r="H35" s="4">
        <v>18.951000000000001</v>
      </c>
      <c r="I35" s="4">
        <v>0.13100000000000001</v>
      </c>
      <c r="J35" s="4">
        <v>2</v>
      </c>
      <c r="K35" s="4">
        <v>56.853999999999999</v>
      </c>
      <c r="L35" s="4" t="str">
        <f t="shared" si="0"/>
        <v>سرانه فروشنده بالاتر</v>
      </c>
      <c r="M35" s="4">
        <v>3</v>
      </c>
      <c r="N35" s="4">
        <v>0</v>
      </c>
      <c r="O35" s="4">
        <v>0</v>
      </c>
      <c r="P35" s="4">
        <v>-0.18</v>
      </c>
      <c r="Q35" s="4">
        <v>-2</v>
      </c>
    </row>
    <row r="36" spans="1:17" ht="19.5" x14ac:dyDescent="0.25">
      <c r="A36" s="3" t="s">
        <v>15</v>
      </c>
      <c r="B36" s="4" t="s">
        <v>109</v>
      </c>
      <c r="C36" s="4">
        <v>9.7000000000000003E-2</v>
      </c>
      <c r="D36" s="4">
        <v>0.1</v>
      </c>
      <c r="E36" s="4">
        <v>2E-3</v>
      </c>
      <c r="F36" s="4">
        <v>2</v>
      </c>
      <c r="G36" s="4">
        <v>1032</v>
      </c>
      <c r="H36" s="4">
        <v>1.032</v>
      </c>
      <c r="I36" s="4">
        <v>9.7000000000000003E-2</v>
      </c>
      <c r="J36" s="4">
        <v>3</v>
      </c>
      <c r="K36" s="4">
        <v>33.368000000000002</v>
      </c>
      <c r="L36" s="4" t="str">
        <f t="shared" si="0"/>
        <v>سرانه فروشنده بالاتر</v>
      </c>
      <c r="M36" s="4">
        <v>32.299999999999997</v>
      </c>
      <c r="N36" s="4">
        <v>98.3</v>
      </c>
      <c r="O36" s="4">
        <v>0</v>
      </c>
      <c r="P36" s="4">
        <v>-0.08</v>
      </c>
      <c r="Q36" s="4">
        <v>-1.99</v>
      </c>
    </row>
  </sheetData>
  <conditionalFormatting sqref="P2:Q36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36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110</v>
      </c>
      <c r="C2" s="4">
        <v>13.372999999999999</v>
      </c>
      <c r="D2" s="4">
        <v>4.0999999999999996</v>
      </c>
      <c r="E2" s="4">
        <v>3.0710000000000002</v>
      </c>
      <c r="F2" s="4">
        <v>249</v>
      </c>
      <c r="G2" s="4">
        <v>305</v>
      </c>
      <c r="H2" s="4">
        <v>3.762</v>
      </c>
      <c r="I2" s="4">
        <v>13.287000000000001</v>
      </c>
      <c r="J2" s="4">
        <v>304</v>
      </c>
      <c r="K2" s="4">
        <v>13.331</v>
      </c>
      <c r="L2" s="4" t="str">
        <f>IF((H2&gt;K2),"سرانه خریدار بالاتر","سرانه فروشنده بالاتر")</f>
        <v>سرانه فروشنده بالاتر</v>
      </c>
      <c r="M2" s="4">
        <v>3.5</v>
      </c>
      <c r="N2" s="4">
        <v>77</v>
      </c>
      <c r="O2" s="4">
        <v>0.6</v>
      </c>
      <c r="P2" s="4">
        <v>-2.56</v>
      </c>
      <c r="Q2" s="4">
        <v>-2.88</v>
      </c>
    </row>
    <row r="3" spans="1:17" ht="19.5" x14ac:dyDescent="0.25">
      <c r="A3" s="3" t="s">
        <v>15</v>
      </c>
      <c r="B3" s="4" t="s">
        <v>111</v>
      </c>
      <c r="C3" s="4">
        <v>0.91</v>
      </c>
      <c r="D3" s="4">
        <v>1</v>
      </c>
      <c r="E3" s="4">
        <v>8.9999999999999993E-3</v>
      </c>
      <c r="F3" s="4">
        <v>8</v>
      </c>
      <c r="G3" s="4">
        <v>1119</v>
      </c>
      <c r="H3" s="4">
        <v>1.2589999999999999</v>
      </c>
      <c r="I3" s="4">
        <v>0.71399999999999997</v>
      </c>
      <c r="J3" s="4">
        <v>55</v>
      </c>
      <c r="K3" s="4">
        <v>14.526999999999999</v>
      </c>
      <c r="L3" s="4" t="str">
        <f t="shared" ref="L3:L8" si="0">IF((H3&gt;K3),"سرانه خریدار بالاتر","سرانه فروشنده بالاتر")</f>
        <v>سرانه فروشنده بالاتر</v>
      </c>
      <c r="M3" s="4">
        <v>11.5</v>
      </c>
      <c r="N3" s="4">
        <v>98.9</v>
      </c>
      <c r="O3" s="4">
        <v>21.5</v>
      </c>
      <c r="P3" s="4">
        <v>-0.62</v>
      </c>
      <c r="Q3" s="4">
        <v>-2.93</v>
      </c>
    </row>
    <row r="4" spans="1:17" ht="19.5" x14ac:dyDescent="0.25">
      <c r="A4" s="3" t="s">
        <v>15</v>
      </c>
      <c r="B4" s="4" t="s">
        <v>112</v>
      </c>
      <c r="C4" s="4">
        <v>0.79300000000000004</v>
      </c>
      <c r="D4" s="4">
        <v>0.3</v>
      </c>
      <c r="E4" s="4">
        <v>0.79300000000000004</v>
      </c>
      <c r="F4" s="4">
        <v>122</v>
      </c>
      <c r="G4" s="4">
        <v>434</v>
      </c>
      <c r="H4" s="4">
        <v>2.8210000000000002</v>
      </c>
      <c r="I4" s="4">
        <v>0.79300000000000004</v>
      </c>
      <c r="J4" s="4">
        <v>24</v>
      </c>
      <c r="K4" s="4">
        <v>14.34</v>
      </c>
      <c r="L4" s="4" t="str">
        <f t="shared" si="0"/>
        <v>سرانه فروشنده بالاتر</v>
      </c>
      <c r="M4" s="4">
        <v>5.0999999999999996</v>
      </c>
      <c r="N4" s="4">
        <v>0</v>
      </c>
      <c r="O4" s="4">
        <v>0</v>
      </c>
      <c r="P4" s="4">
        <v>-0.46</v>
      </c>
      <c r="Q4" s="4">
        <v>-5.96</v>
      </c>
    </row>
    <row r="5" spans="1:17" ht="19.5" x14ac:dyDescent="0.25">
      <c r="A5" s="3" t="s">
        <v>15</v>
      </c>
      <c r="B5" s="4" t="s">
        <v>113</v>
      </c>
      <c r="C5" s="4">
        <v>0.11</v>
      </c>
      <c r="D5" s="4">
        <v>0.2</v>
      </c>
      <c r="E5" s="4">
        <v>0.1</v>
      </c>
      <c r="F5" s="4">
        <v>58</v>
      </c>
      <c r="G5" s="4">
        <v>1872</v>
      </c>
      <c r="H5" s="4">
        <v>3.2280000000000002</v>
      </c>
      <c r="I5" s="4">
        <v>0.11</v>
      </c>
      <c r="J5" s="4">
        <v>2</v>
      </c>
      <c r="K5" s="4">
        <v>102.96</v>
      </c>
      <c r="L5" s="4" t="str">
        <f t="shared" si="0"/>
        <v>سرانه فروشنده بالاتر</v>
      </c>
      <c r="M5" s="4">
        <v>31.9</v>
      </c>
      <c r="N5" s="4">
        <v>9</v>
      </c>
      <c r="O5" s="4">
        <v>0</v>
      </c>
      <c r="P5" s="4">
        <v>-0.1</v>
      </c>
      <c r="Q5" s="4">
        <v>-2</v>
      </c>
    </row>
    <row r="6" spans="1:17" ht="19.5" x14ac:dyDescent="0.25">
      <c r="A6" s="3" t="s">
        <v>15</v>
      </c>
      <c r="B6" s="4" t="s">
        <v>114</v>
      </c>
      <c r="C6" s="4">
        <v>0.17399999999999999</v>
      </c>
      <c r="D6" s="4">
        <v>0.1</v>
      </c>
      <c r="E6" s="4">
        <v>0.17399999999999999</v>
      </c>
      <c r="F6" s="4">
        <v>14</v>
      </c>
      <c r="G6" s="4">
        <v>397</v>
      </c>
      <c r="H6" s="4">
        <v>4.9340000000000002</v>
      </c>
      <c r="I6" s="4">
        <v>0.17399999999999999</v>
      </c>
      <c r="J6" s="4">
        <v>1</v>
      </c>
      <c r="K6" s="4">
        <v>69.078000000000003</v>
      </c>
      <c r="L6" s="4" t="str">
        <f t="shared" si="0"/>
        <v>سرانه فروشنده بالاتر</v>
      </c>
      <c r="M6" s="4">
        <v>14</v>
      </c>
      <c r="N6" s="4">
        <v>0</v>
      </c>
      <c r="O6" s="4">
        <v>0</v>
      </c>
      <c r="P6" s="4">
        <v>-0.05</v>
      </c>
      <c r="Q6" s="4">
        <v>-2.99</v>
      </c>
    </row>
    <row r="7" spans="1:17" ht="19.5" x14ac:dyDescent="0.25">
      <c r="A7" s="3" t="s">
        <v>15</v>
      </c>
      <c r="B7" s="4" t="s">
        <v>115</v>
      </c>
      <c r="C7" s="4">
        <v>2.5000000000000001E-2</v>
      </c>
      <c r="D7" s="4">
        <v>0.1</v>
      </c>
      <c r="E7" s="4">
        <v>2.5000000000000001E-2</v>
      </c>
      <c r="F7" s="4">
        <v>3</v>
      </c>
      <c r="G7" s="4">
        <v>2319</v>
      </c>
      <c r="H7" s="4">
        <v>19.324999999999999</v>
      </c>
      <c r="I7" s="4">
        <v>2.5000000000000001E-2</v>
      </c>
      <c r="J7" s="4">
        <v>1146</v>
      </c>
      <c r="K7" s="4">
        <v>5.0999999999999997E-2</v>
      </c>
      <c r="L7" s="4" t="str">
        <f t="shared" si="0"/>
        <v>سرانه خریدار بالاتر</v>
      </c>
      <c r="M7" s="4">
        <v>378.9</v>
      </c>
      <c r="N7" s="4">
        <v>0</v>
      </c>
      <c r="O7" s="4">
        <v>0.2</v>
      </c>
      <c r="P7" s="4">
        <v>7.0000000000000007E-2</v>
      </c>
      <c r="Q7" s="4">
        <v>6</v>
      </c>
    </row>
    <row r="8" spans="1:17" ht="19.5" x14ac:dyDescent="0.25">
      <c r="A8" s="3" t="s">
        <v>15</v>
      </c>
      <c r="B8" s="4" t="s">
        <v>116</v>
      </c>
      <c r="C8" s="4">
        <v>1.7000000000000001E-2</v>
      </c>
      <c r="D8" s="4">
        <v>0.1</v>
      </c>
      <c r="E8" s="4">
        <v>1.7000000000000001E-2</v>
      </c>
      <c r="F8" s="4">
        <v>5</v>
      </c>
      <c r="G8" s="4">
        <v>3144</v>
      </c>
      <c r="H8" s="4">
        <v>10.69</v>
      </c>
      <c r="I8" s="4">
        <v>1.7000000000000001E-2</v>
      </c>
      <c r="J8" s="4">
        <v>1</v>
      </c>
      <c r="K8" s="4">
        <v>53.448</v>
      </c>
      <c r="L8" s="4" t="str">
        <f t="shared" si="0"/>
        <v>سرانه فروشنده بالاتر</v>
      </c>
      <c r="M8" s="4">
        <v>5</v>
      </c>
      <c r="N8" s="4">
        <v>0</v>
      </c>
      <c r="O8" s="4">
        <v>0</v>
      </c>
      <c r="P8" s="4">
        <v>-0.03</v>
      </c>
      <c r="Q8" s="4">
        <v>-2.99</v>
      </c>
    </row>
  </sheetData>
  <conditionalFormatting sqref="P2:Q8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8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117</v>
      </c>
      <c r="C2" s="4">
        <v>64.046000000000006</v>
      </c>
      <c r="D2" s="4">
        <v>196.1</v>
      </c>
      <c r="E2" s="4">
        <v>48.235999999999997</v>
      </c>
      <c r="F2" s="4">
        <v>7440</v>
      </c>
      <c r="G2" s="4">
        <v>3062</v>
      </c>
      <c r="H2" s="4">
        <v>19.852</v>
      </c>
      <c r="I2" s="4">
        <v>64.045000000000002</v>
      </c>
      <c r="J2" s="4">
        <v>8171</v>
      </c>
      <c r="K2" s="4">
        <v>24</v>
      </c>
      <c r="L2" s="4" t="str">
        <f>IF((H2&gt;K2),"سرانه خریدار بالاتر","سرانه فروشنده بالاتر")</f>
        <v>سرانه فروشنده بالاتر</v>
      </c>
      <c r="M2" s="4">
        <v>1.2</v>
      </c>
      <c r="N2" s="4">
        <v>24.6</v>
      </c>
      <c r="O2" s="4">
        <v>0</v>
      </c>
      <c r="P2" s="4">
        <v>0.03</v>
      </c>
      <c r="Q2" s="4">
        <v>-0.52</v>
      </c>
    </row>
    <row r="3" spans="1:17" ht="19.5" x14ac:dyDescent="0.25">
      <c r="A3" s="3" t="s">
        <v>15</v>
      </c>
      <c r="B3" s="4" t="s">
        <v>118</v>
      </c>
      <c r="C3" s="4">
        <v>1.2509999999999999</v>
      </c>
      <c r="D3" s="4">
        <v>4.7</v>
      </c>
      <c r="E3" s="4">
        <v>0.69899999999999995</v>
      </c>
      <c r="F3" s="4">
        <v>127</v>
      </c>
      <c r="G3" s="4">
        <v>3754</v>
      </c>
      <c r="H3" s="4">
        <v>20.661999999999999</v>
      </c>
      <c r="I3" s="4">
        <v>1.1910000000000001</v>
      </c>
      <c r="J3" s="4">
        <v>137</v>
      </c>
      <c r="K3" s="4">
        <v>32.634999999999998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1.6</v>
      </c>
      <c r="N3" s="4">
        <v>44.1</v>
      </c>
      <c r="O3" s="4">
        <v>4.8</v>
      </c>
      <c r="P3" s="4">
        <v>-1.98</v>
      </c>
      <c r="Q3" s="4">
        <v>-2.98</v>
      </c>
    </row>
    <row r="4" spans="1:17" ht="19.5" x14ac:dyDescent="0.25">
      <c r="A4" s="3" t="s">
        <v>15</v>
      </c>
      <c r="B4" s="4" t="s">
        <v>119</v>
      </c>
      <c r="C4" s="4">
        <v>0.61599999999999999</v>
      </c>
      <c r="D4" s="4">
        <v>1.4</v>
      </c>
      <c r="E4" s="4">
        <v>0.23</v>
      </c>
      <c r="F4" s="4">
        <v>96</v>
      </c>
      <c r="G4" s="4">
        <v>2283</v>
      </c>
      <c r="H4" s="4">
        <v>5.47</v>
      </c>
      <c r="I4" s="4">
        <v>0.57199999999999995</v>
      </c>
      <c r="J4" s="4">
        <v>170</v>
      </c>
      <c r="K4" s="4">
        <v>7.6820000000000004</v>
      </c>
      <c r="L4" s="4" t="str">
        <f t="shared" si="0"/>
        <v>سرانه فروشنده بالاتر</v>
      </c>
      <c r="M4" s="4">
        <v>1.4</v>
      </c>
      <c r="N4" s="4">
        <v>62.6</v>
      </c>
      <c r="O4" s="4">
        <v>7.1</v>
      </c>
      <c r="P4" s="4">
        <v>-0.22</v>
      </c>
      <c r="Q4" s="4">
        <v>-2.88</v>
      </c>
    </row>
    <row r="5" spans="1:17" ht="19.5" x14ac:dyDescent="0.25">
      <c r="A5" s="3" t="s">
        <v>15</v>
      </c>
      <c r="B5" s="4" t="s">
        <v>120</v>
      </c>
      <c r="C5" s="4">
        <v>0.16700000000000001</v>
      </c>
      <c r="D5" s="4">
        <v>0.5</v>
      </c>
      <c r="E5" s="4">
        <v>9.4E-2</v>
      </c>
      <c r="F5" s="4">
        <v>58</v>
      </c>
      <c r="G5" s="4">
        <v>3230</v>
      </c>
      <c r="H5" s="4">
        <v>5.2350000000000003</v>
      </c>
      <c r="I5" s="4">
        <v>0.14599999999999999</v>
      </c>
      <c r="J5" s="4">
        <v>59</v>
      </c>
      <c r="K5" s="4">
        <v>7.9930000000000003</v>
      </c>
      <c r="L5" s="4" t="str">
        <f t="shared" si="0"/>
        <v>سرانه فروشنده بالاتر</v>
      </c>
      <c r="M5" s="4">
        <v>1.5</v>
      </c>
      <c r="N5" s="4">
        <v>43.8</v>
      </c>
      <c r="O5" s="4">
        <v>12.7</v>
      </c>
      <c r="P5" s="4">
        <v>-0.22</v>
      </c>
      <c r="Q5" s="4">
        <v>-3</v>
      </c>
    </row>
    <row r="6" spans="1:17" ht="19.5" x14ac:dyDescent="0.25">
      <c r="A6" s="3" t="s">
        <v>15</v>
      </c>
      <c r="B6" s="4" t="s">
        <v>121</v>
      </c>
      <c r="C6" s="4">
        <v>6.4000000000000001E-2</v>
      </c>
      <c r="D6" s="4">
        <v>0.2</v>
      </c>
      <c r="E6" s="4">
        <v>6.4000000000000001E-2</v>
      </c>
      <c r="F6" s="4">
        <v>6</v>
      </c>
      <c r="G6" s="4">
        <v>2587</v>
      </c>
      <c r="H6" s="4">
        <v>27.594999999999999</v>
      </c>
      <c r="I6" s="4">
        <v>6.4000000000000001E-2</v>
      </c>
      <c r="J6" s="4">
        <v>4</v>
      </c>
      <c r="K6" s="4">
        <v>41.392000000000003</v>
      </c>
      <c r="L6" s="4" t="str">
        <f t="shared" si="0"/>
        <v>سرانه فروشنده بالاتر</v>
      </c>
      <c r="M6" s="4">
        <v>1.5</v>
      </c>
      <c r="N6" s="4">
        <v>0</v>
      </c>
      <c r="O6" s="4">
        <v>0</v>
      </c>
      <c r="P6" s="4">
        <v>-0.12</v>
      </c>
      <c r="Q6" s="4">
        <v>-2.97</v>
      </c>
    </row>
    <row r="7" spans="1:17" ht="19.5" x14ac:dyDescent="0.25">
      <c r="A7" s="3" t="s">
        <v>15</v>
      </c>
      <c r="B7" s="4" t="s">
        <v>122</v>
      </c>
      <c r="C7" s="4">
        <v>7.0000000000000001E-3</v>
      </c>
      <c r="D7" s="4">
        <v>0.1</v>
      </c>
      <c r="E7" s="4">
        <v>7.0000000000000001E-3</v>
      </c>
      <c r="F7" s="4">
        <v>15</v>
      </c>
      <c r="G7" s="4">
        <v>9688</v>
      </c>
      <c r="H7" s="4">
        <v>4.5209999999999999</v>
      </c>
      <c r="I7" s="4">
        <v>7.0000000000000001E-3</v>
      </c>
      <c r="J7" s="4">
        <v>13</v>
      </c>
      <c r="K7" s="4">
        <v>5.2169999999999996</v>
      </c>
      <c r="L7" s="4" t="str">
        <f t="shared" si="0"/>
        <v>سرانه فروشنده بالاتر</v>
      </c>
      <c r="M7" s="4">
        <v>1.2</v>
      </c>
      <c r="N7" s="4">
        <v>0</v>
      </c>
      <c r="O7" s="4">
        <v>0</v>
      </c>
      <c r="P7" s="4">
        <v>-0.04</v>
      </c>
      <c r="Q7" s="4">
        <v>-2.99</v>
      </c>
    </row>
  </sheetData>
  <conditionalFormatting sqref="P2:Q7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7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123</v>
      </c>
      <c r="C2" s="4">
        <v>6.65</v>
      </c>
      <c r="D2" s="4">
        <v>7.7</v>
      </c>
      <c r="E2" s="4">
        <v>1.7130000000000001</v>
      </c>
      <c r="F2" s="4">
        <v>209</v>
      </c>
      <c r="G2" s="4">
        <v>1164</v>
      </c>
      <c r="H2" s="4">
        <v>9.5399999999999991</v>
      </c>
      <c r="I2" s="4">
        <v>4.7240000000000002</v>
      </c>
      <c r="J2" s="4">
        <v>479</v>
      </c>
      <c r="K2" s="4">
        <v>11.48</v>
      </c>
      <c r="L2" s="4" t="str">
        <f>IF((H2&gt;K2),"سرانه خریدار بالاتر","سرانه فروشنده بالاتر")</f>
        <v>سرانه فروشنده بالاتر</v>
      </c>
      <c r="M2" s="4">
        <v>1.2</v>
      </c>
      <c r="N2" s="4">
        <v>74.2</v>
      </c>
      <c r="O2" s="4">
        <v>28.9</v>
      </c>
      <c r="P2" s="4">
        <v>-1.48</v>
      </c>
      <c r="Q2" s="4">
        <v>-0.02</v>
      </c>
    </row>
    <row r="3" spans="1:17" ht="19.5" x14ac:dyDescent="0.25">
      <c r="A3" s="3" t="s">
        <v>15</v>
      </c>
      <c r="B3" s="4" t="s">
        <v>124</v>
      </c>
      <c r="C3" s="4">
        <v>8.8870000000000005</v>
      </c>
      <c r="D3" s="4">
        <v>5.0999999999999996</v>
      </c>
      <c r="E3" s="4">
        <v>8.8729999999999993</v>
      </c>
      <c r="F3" s="4">
        <v>366</v>
      </c>
      <c r="G3" s="4">
        <v>572</v>
      </c>
      <c r="H3" s="4">
        <v>13.867000000000001</v>
      </c>
      <c r="I3" s="4">
        <v>7.6870000000000003</v>
      </c>
      <c r="J3" s="4">
        <v>407</v>
      </c>
      <c r="K3" s="4">
        <v>10.803000000000001</v>
      </c>
      <c r="L3" s="4" t="str">
        <f t="shared" ref="L3:L19" si="0">IF((H3&gt;K3),"سرانه خریدار بالاتر","سرانه فروشنده بالاتر")</f>
        <v>سرانه خریدار بالاتر</v>
      </c>
      <c r="M3" s="4">
        <v>1.3</v>
      </c>
      <c r="N3" s="4">
        <v>0.1</v>
      </c>
      <c r="O3" s="4">
        <v>13.5</v>
      </c>
      <c r="P3" s="4">
        <v>-2.72</v>
      </c>
      <c r="Q3" s="4">
        <v>-2.89</v>
      </c>
    </row>
    <row r="4" spans="1:17" ht="19.5" x14ac:dyDescent="0.25">
      <c r="A4" s="3" t="s">
        <v>15</v>
      </c>
      <c r="B4" s="4" t="s">
        <v>125</v>
      </c>
      <c r="C4" s="4">
        <v>7.242</v>
      </c>
      <c r="D4" s="4">
        <v>4.5</v>
      </c>
      <c r="E4" s="4">
        <v>2.0939999999999999</v>
      </c>
      <c r="F4" s="4">
        <v>209</v>
      </c>
      <c r="G4" s="4">
        <v>628</v>
      </c>
      <c r="H4" s="4">
        <v>6.2919999999999998</v>
      </c>
      <c r="I4" s="4">
        <v>7.2169999999999996</v>
      </c>
      <c r="J4" s="4">
        <v>271</v>
      </c>
      <c r="K4" s="4">
        <v>16.724</v>
      </c>
      <c r="L4" s="4" t="str">
        <f t="shared" si="0"/>
        <v>سرانه فروشنده بالاتر</v>
      </c>
      <c r="M4" s="4">
        <v>2.7</v>
      </c>
      <c r="N4" s="4">
        <v>71</v>
      </c>
      <c r="O4" s="4">
        <v>0.3</v>
      </c>
      <c r="P4" s="4">
        <v>-2.63</v>
      </c>
      <c r="Q4" s="4">
        <v>-2.98</v>
      </c>
    </row>
    <row r="5" spans="1:17" ht="19.5" x14ac:dyDescent="0.25">
      <c r="A5" s="3" t="s">
        <v>15</v>
      </c>
      <c r="B5" s="4" t="s">
        <v>126</v>
      </c>
      <c r="C5" s="4">
        <v>5.5049999999999999</v>
      </c>
      <c r="D5" s="4">
        <v>4</v>
      </c>
      <c r="E5" s="4">
        <v>4.9939999999999998</v>
      </c>
      <c r="F5" s="4">
        <v>445</v>
      </c>
      <c r="G5" s="4">
        <v>742</v>
      </c>
      <c r="H5" s="4">
        <v>8.327</v>
      </c>
      <c r="I5" s="4">
        <v>5.4050000000000002</v>
      </c>
      <c r="J5" s="4">
        <v>957</v>
      </c>
      <c r="K5" s="4">
        <v>4.1909999999999998</v>
      </c>
      <c r="L5" s="4" t="str">
        <f t="shared" si="0"/>
        <v>سرانه خریدار بالاتر</v>
      </c>
      <c r="M5" s="4">
        <v>2</v>
      </c>
      <c r="N5" s="4">
        <v>9.1999999999999993</v>
      </c>
      <c r="O5" s="4">
        <v>1.8</v>
      </c>
      <c r="P5" s="4">
        <v>-0.92</v>
      </c>
      <c r="Q5" s="4">
        <v>-2.9</v>
      </c>
    </row>
    <row r="6" spans="1:17" ht="19.5" x14ac:dyDescent="0.25">
      <c r="A6" s="3" t="s">
        <v>15</v>
      </c>
      <c r="B6" s="4" t="s">
        <v>127</v>
      </c>
      <c r="C6" s="4">
        <v>7.2469999999999999</v>
      </c>
      <c r="D6" s="4">
        <v>3.3</v>
      </c>
      <c r="E6" s="4">
        <v>6.64</v>
      </c>
      <c r="F6" s="4">
        <v>60</v>
      </c>
      <c r="G6" s="4">
        <v>464</v>
      </c>
      <c r="H6" s="4">
        <v>51.348999999999997</v>
      </c>
      <c r="I6" s="4">
        <v>7.2469999999999999</v>
      </c>
      <c r="J6" s="4">
        <v>86</v>
      </c>
      <c r="K6" s="4">
        <v>39.1</v>
      </c>
      <c r="L6" s="4" t="str">
        <f t="shared" si="0"/>
        <v>سرانه خریدار بالاتر</v>
      </c>
      <c r="M6" s="4">
        <v>1.3</v>
      </c>
      <c r="N6" s="4">
        <v>8.3000000000000007</v>
      </c>
      <c r="O6" s="4">
        <v>0</v>
      </c>
      <c r="P6" s="4">
        <v>-2.11</v>
      </c>
      <c r="Q6" s="4">
        <v>-2.95</v>
      </c>
    </row>
    <row r="7" spans="1:17" ht="19.5" x14ac:dyDescent="0.25">
      <c r="A7" s="3" t="s">
        <v>15</v>
      </c>
      <c r="B7" s="4" t="s">
        <v>128</v>
      </c>
      <c r="C7" s="4">
        <v>0.53100000000000003</v>
      </c>
      <c r="D7" s="4">
        <v>3.2</v>
      </c>
      <c r="E7" s="4">
        <v>0.53100000000000003</v>
      </c>
      <c r="F7" s="4">
        <v>73</v>
      </c>
      <c r="G7" s="4">
        <v>6034</v>
      </c>
      <c r="H7" s="4">
        <v>43.890999999999998</v>
      </c>
      <c r="I7" s="4">
        <v>0.38100000000000001</v>
      </c>
      <c r="J7" s="4">
        <v>104</v>
      </c>
      <c r="K7" s="4">
        <v>22.105</v>
      </c>
      <c r="L7" s="4" t="str">
        <f t="shared" si="0"/>
        <v>سرانه خریدار بالاتر</v>
      </c>
      <c r="M7" s="4">
        <v>2</v>
      </c>
      <c r="N7" s="4">
        <v>0</v>
      </c>
      <c r="O7" s="4">
        <v>28.2</v>
      </c>
      <c r="P7" s="4">
        <v>5</v>
      </c>
      <c r="Q7" s="4">
        <v>5</v>
      </c>
    </row>
    <row r="8" spans="1:17" ht="19.5" x14ac:dyDescent="0.25">
      <c r="A8" s="3" t="s">
        <v>15</v>
      </c>
      <c r="B8" s="4" t="s">
        <v>129</v>
      </c>
      <c r="C8" s="4">
        <v>3.1019999999999999</v>
      </c>
      <c r="D8" s="4">
        <v>2.5</v>
      </c>
      <c r="E8" s="4">
        <v>0.10199999999999999</v>
      </c>
      <c r="F8" s="4">
        <v>11</v>
      </c>
      <c r="G8" s="4">
        <v>811</v>
      </c>
      <c r="H8" s="4">
        <v>7.52</v>
      </c>
      <c r="I8" s="4">
        <v>3.1019999999999999</v>
      </c>
      <c r="J8" s="4">
        <v>31</v>
      </c>
      <c r="K8" s="4">
        <v>81.152000000000001</v>
      </c>
      <c r="L8" s="4" t="str">
        <f t="shared" si="0"/>
        <v>سرانه فروشنده بالاتر</v>
      </c>
      <c r="M8" s="4">
        <v>10.8</v>
      </c>
      <c r="N8" s="4">
        <v>96.7</v>
      </c>
      <c r="O8" s="4">
        <v>0</v>
      </c>
      <c r="P8" s="4">
        <v>-1.46</v>
      </c>
      <c r="Q8" s="4">
        <v>-2.92</v>
      </c>
    </row>
    <row r="9" spans="1:17" ht="19.5" x14ac:dyDescent="0.25">
      <c r="A9" s="3" t="s">
        <v>15</v>
      </c>
      <c r="B9" s="4" t="s">
        <v>130</v>
      </c>
      <c r="C9" s="4">
        <v>1.972</v>
      </c>
      <c r="D9" s="4">
        <v>2</v>
      </c>
      <c r="E9" s="4">
        <v>1.629</v>
      </c>
      <c r="F9" s="4">
        <v>214</v>
      </c>
      <c r="G9" s="4">
        <v>1023</v>
      </c>
      <c r="H9" s="4">
        <v>7.7869999999999999</v>
      </c>
      <c r="I9" s="4">
        <v>1.8919999999999999</v>
      </c>
      <c r="J9" s="4">
        <v>3836</v>
      </c>
      <c r="K9" s="4">
        <v>0.505</v>
      </c>
      <c r="L9" s="4" t="str">
        <f t="shared" si="0"/>
        <v>سرانه خریدار بالاتر</v>
      </c>
      <c r="M9" s="4">
        <v>15.4</v>
      </c>
      <c r="N9" s="4">
        <v>17.399999999999999</v>
      </c>
      <c r="O9" s="4">
        <v>4</v>
      </c>
      <c r="P9" s="4">
        <v>-1.01</v>
      </c>
      <c r="Q9" s="4">
        <v>-2.2000000000000002</v>
      </c>
    </row>
    <row r="10" spans="1:17" ht="19.5" x14ac:dyDescent="0.25">
      <c r="A10" s="3" t="s">
        <v>15</v>
      </c>
      <c r="B10" s="4" t="s">
        <v>131</v>
      </c>
      <c r="C10" s="4">
        <v>1.0169999999999999</v>
      </c>
      <c r="D10" s="4">
        <v>1.5</v>
      </c>
      <c r="E10" s="4">
        <v>1.7000000000000001E-2</v>
      </c>
      <c r="F10" s="4">
        <v>7</v>
      </c>
      <c r="G10" s="4">
        <v>1465</v>
      </c>
      <c r="H10" s="4">
        <v>3.5579999999999998</v>
      </c>
      <c r="I10" s="4">
        <v>1.0169999999999999</v>
      </c>
      <c r="J10" s="4">
        <v>29</v>
      </c>
      <c r="K10" s="4">
        <v>51.375999999999998</v>
      </c>
      <c r="L10" s="4" t="str">
        <f t="shared" si="0"/>
        <v>سرانه فروشنده بالاتر</v>
      </c>
      <c r="M10" s="4">
        <v>14.4</v>
      </c>
      <c r="N10" s="4">
        <v>98.3</v>
      </c>
      <c r="O10" s="4">
        <v>0</v>
      </c>
      <c r="P10" s="4">
        <v>0.34</v>
      </c>
      <c r="Q10" s="4">
        <v>-0.34</v>
      </c>
    </row>
    <row r="11" spans="1:17" ht="19.5" x14ac:dyDescent="0.25">
      <c r="A11" s="3" t="s">
        <v>15</v>
      </c>
      <c r="B11" s="4" t="s">
        <v>132</v>
      </c>
      <c r="C11" s="4">
        <v>4.0490000000000004</v>
      </c>
      <c r="D11" s="4">
        <v>1.5</v>
      </c>
      <c r="E11" s="4">
        <v>4.3999999999999997E-2</v>
      </c>
      <c r="F11" s="4">
        <v>19</v>
      </c>
      <c r="G11" s="4">
        <v>367</v>
      </c>
      <c r="H11" s="4">
        <v>0.85</v>
      </c>
      <c r="I11" s="4">
        <v>2.0489999999999999</v>
      </c>
      <c r="J11" s="4">
        <v>12</v>
      </c>
      <c r="K11" s="4">
        <v>62.664999999999999</v>
      </c>
      <c r="L11" s="4" t="str">
        <f t="shared" si="0"/>
        <v>سرانه فروشنده بالاتر</v>
      </c>
      <c r="M11" s="4">
        <v>73.7</v>
      </c>
      <c r="N11" s="4">
        <v>98.9</v>
      </c>
      <c r="O11" s="4">
        <v>49.3</v>
      </c>
      <c r="P11" s="4">
        <v>-1.53</v>
      </c>
      <c r="Q11" s="4">
        <v>-1.99</v>
      </c>
    </row>
    <row r="12" spans="1:17" ht="19.5" x14ac:dyDescent="0.25">
      <c r="A12" s="3" t="s">
        <v>15</v>
      </c>
      <c r="B12" s="4" t="s">
        <v>133</v>
      </c>
      <c r="C12" s="4">
        <v>1.266</v>
      </c>
      <c r="D12" s="4">
        <v>1</v>
      </c>
      <c r="E12" s="4">
        <v>6.6000000000000003E-2</v>
      </c>
      <c r="F12" s="4">
        <v>28</v>
      </c>
      <c r="G12" s="4">
        <v>848</v>
      </c>
      <c r="H12" s="4">
        <v>1.9990000000000001</v>
      </c>
      <c r="I12" s="4">
        <v>1.266</v>
      </c>
      <c r="J12" s="4">
        <v>28</v>
      </c>
      <c r="K12" s="4">
        <v>38.341999999999999</v>
      </c>
      <c r="L12" s="4" t="str">
        <f t="shared" si="0"/>
        <v>سرانه فروشنده بالاتر</v>
      </c>
      <c r="M12" s="4">
        <v>19.2</v>
      </c>
      <c r="N12" s="4">
        <v>94.8</v>
      </c>
      <c r="O12" s="4">
        <v>0</v>
      </c>
      <c r="P12" s="4">
        <v>-0.59</v>
      </c>
      <c r="Q12" s="4">
        <v>-2.93</v>
      </c>
    </row>
    <row r="13" spans="1:17" ht="19.5" x14ac:dyDescent="0.25">
      <c r="A13" s="3" t="s">
        <v>15</v>
      </c>
      <c r="B13" s="4" t="s">
        <v>134</v>
      </c>
      <c r="C13" s="4">
        <v>1.8260000000000001</v>
      </c>
      <c r="D13" s="4">
        <v>0.9</v>
      </c>
      <c r="E13" s="4">
        <v>1.325</v>
      </c>
      <c r="F13" s="4">
        <v>145</v>
      </c>
      <c r="G13" s="4">
        <v>490</v>
      </c>
      <c r="H13" s="4">
        <v>4.4779999999999998</v>
      </c>
      <c r="I13" s="4">
        <v>1.8260000000000001</v>
      </c>
      <c r="J13" s="4">
        <v>64</v>
      </c>
      <c r="K13" s="4">
        <v>13.98</v>
      </c>
      <c r="L13" s="4" t="str">
        <f t="shared" si="0"/>
        <v>سرانه فروشنده بالاتر</v>
      </c>
      <c r="M13" s="4">
        <v>3.1</v>
      </c>
      <c r="N13" s="4">
        <v>27.4</v>
      </c>
      <c r="O13" s="4">
        <v>0</v>
      </c>
      <c r="P13" s="4">
        <v>-0.41</v>
      </c>
      <c r="Q13" s="4">
        <v>-2.85</v>
      </c>
    </row>
    <row r="14" spans="1:17" ht="19.5" x14ac:dyDescent="0.25">
      <c r="A14" s="3" t="s">
        <v>15</v>
      </c>
      <c r="B14" s="4" t="s">
        <v>135</v>
      </c>
      <c r="C14" s="4">
        <v>1.008</v>
      </c>
      <c r="D14" s="4">
        <v>0.7</v>
      </c>
      <c r="E14" s="4">
        <v>0.187</v>
      </c>
      <c r="F14" s="4">
        <v>34</v>
      </c>
      <c r="G14" s="4">
        <v>705</v>
      </c>
      <c r="H14" s="4">
        <v>3.8769999999999998</v>
      </c>
      <c r="I14" s="4">
        <v>0.998</v>
      </c>
      <c r="J14" s="4">
        <v>53</v>
      </c>
      <c r="K14" s="4">
        <v>13.275</v>
      </c>
      <c r="L14" s="4" t="str">
        <f t="shared" si="0"/>
        <v>سرانه فروشنده بالاتر</v>
      </c>
      <c r="M14" s="4">
        <v>3.4</v>
      </c>
      <c r="N14" s="4">
        <v>81.400000000000006</v>
      </c>
      <c r="O14" s="4">
        <v>0.9</v>
      </c>
      <c r="P14" s="4">
        <v>-0.42</v>
      </c>
      <c r="Q14" s="4">
        <v>-2.99</v>
      </c>
    </row>
    <row r="15" spans="1:17" ht="19.5" x14ac:dyDescent="0.25">
      <c r="A15" s="3" t="s">
        <v>15</v>
      </c>
      <c r="B15" s="4" t="s">
        <v>136</v>
      </c>
      <c r="C15" s="4">
        <v>0.50600000000000001</v>
      </c>
      <c r="D15" s="4">
        <v>0.7</v>
      </c>
      <c r="E15" s="4">
        <v>6.0000000000000001E-3</v>
      </c>
      <c r="F15" s="4">
        <v>2</v>
      </c>
      <c r="G15" s="4">
        <v>1307</v>
      </c>
      <c r="H15" s="4">
        <v>3.9209999999999998</v>
      </c>
      <c r="I15" s="4">
        <v>0.50600000000000001</v>
      </c>
      <c r="J15" s="4">
        <v>8</v>
      </c>
      <c r="K15" s="4">
        <v>82.668000000000006</v>
      </c>
      <c r="L15" s="4" t="str">
        <f t="shared" si="0"/>
        <v>سرانه فروشنده بالاتر</v>
      </c>
      <c r="M15" s="4">
        <v>21.1</v>
      </c>
      <c r="N15" s="4">
        <v>98.8</v>
      </c>
      <c r="O15" s="4">
        <v>0</v>
      </c>
      <c r="P15" s="4">
        <v>-0.68</v>
      </c>
      <c r="Q15" s="4">
        <v>-2</v>
      </c>
    </row>
    <row r="16" spans="1:17" ht="19.5" x14ac:dyDescent="0.25">
      <c r="A16" s="3" t="s">
        <v>15</v>
      </c>
      <c r="B16" s="4" t="s">
        <v>137</v>
      </c>
      <c r="C16" s="4">
        <v>0.66200000000000003</v>
      </c>
      <c r="D16" s="4">
        <v>0.4</v>
      </c>
      <c r="E16" s="4">
        <v>6.2E-2</v>
      </c>
      <c r="F16" s="4">
        <v>18</v>
      </c>
      <c r="G16" s="4">
        <v>659</v>
      </c>
      <c r="H16" s="4">
        <v>2.27</v>
      </c>
      <c r="I16" s="4">
        <v>0.66200000000000003</v>
      </c>
      <c r="J16" s="4">
        <v>17</v>
      </c>
      <c r="K16" s="4">
        <v>25.661999999999999</v>
      </c>
      <c r="L16" s="4" t="str">
        <f t="shared" si="0"/>
        <v>سرانه فروشنده بالاتر</v>
      </c>
      <c r="M16" s="4">
        <v>11.3</v>
      </c>
      <c r="N16" s="4">
        <v>90.5</v>
      </c>
      <c r="O16" s="4">
        <v>0</v>
      </c>
      <c r="P16" s="4">
        <v>-0.3</v>
      </c>
      <c r="Q16" s="4">
        <v>-2.87</v>
      </c>
    </row>
    <row r="17" spans="1:17" ht="19.5" x14ac:dyDescent="0.25">
      <c r="A17" s="3" t="s">
        <v>15</v>
      </c>
      <c r="B17" s="4" t="s">
        <v>138</v>
      </c>
      <c r="C17" s="4">
        <v>0.57999999999999996</v>
      </c>
      <c r="D17" s="4">
        <v>0.4</v>
      </c>
      <c r="E17" s="4">
        <v>0.01</v>
      </c>
      <c r="F17" s="4">
        <v>5</v>
      </c>
      <c r="G17" s="4">
        <v>659</v>
      </c>
      <c r="H17" s="4">
        <v>1.3180000000000001</v>
      </c>
      <c r="I17" s="4">
        <v>0.57999999999999996</v>
      </c>
      <c r="J17" s="4">
        <v>12</v>
      </c>
      <c r="K17" s="4">
        <v>31.852</v>
      </c>
      <c r="L17" s="4" t="str">
        <f t="shared" si="0"/>
        <v>سرانه فروشنده بالاتر</v>
      </c>
      <c r="M17" s="4">
        <v>24.2</v>
      </c>
      <c r="N17" s="4">
        <v>98.3</v>
      </c>
      <c r="O17" s="4">
        <v>0</v>
      </c>
      <c r="P17" s="4">
        <v>-0.23</v>
      </c>
      <c r="Q17" s="4">
        <v>-3</v>
      </c>
    </row>
    <row r="18" spans="1:17" ht="19.5" x14ac:dyDescent="0.25">
      <c r="A18" s="3" t="s">
        <v>15</v>
      </c>
      <c r="B18" s="4" t="s">
        <v>139</v>
      </c>
      <c r="C18" s="4">
        <v>0.27300000000000002</v>
      </c>
      <c r="D18" s="4">
        <v>0.1</v>
      </c>
      <c r="E18" s="4">
        <v>0.27300000000000002</v>
      </c>
      <c r="F18" s="4">
        <v>80</v>
      </c>
      <c r="G18" s="4">
        <v>511</v>
      </c>
      <c r="H18" s="4">
        <v>1.744</v>
      </c>
      <c r="I18" s="4">
        <v>0.27300000000000002</v>
      </c>
      <c r="J18" s="4">
        <v>4</v>
      </c>
      <c r="K18" s="4">
        <v>34.875999999999998</v>
      </c>
      <c r="L18" s="4" t="str">
        <f t="shared" si="0"/>
        <v>سرانه فروشنده بالاتر</v>
      </c>
      <c r="M18" s="4">
        <v>20</v>
      </c>
      <c r="N18" s="4">
        <v>0</v>
      </c>
      <c r="O18" s="4">
        <v>0</v>
      </c>
      <c r="P18" s="4">
        <v>0</v>
      </c>
      <c r="Q18" s="4">
        <v>-2.94</v>
      </c>
    </row>
    <row r="19" spans="1:17" ht="19.5" x14ac:dyDescent="0.25">
      <c r="A19" s="3" t="s">
        <v>15</v>
      </c>
      <c r="B19" s="4" t="s">
        <v>140</v>
      </c>
      <c r="C19" s="4">
        <v>0.13300000000000001</v>
      </c>
      <c r="D19" s="4">
        <v>0.1</v>
      </c>
      <c r="E19" s="4">
        <v>0.13300000000000001</v>
      </c>
      <c r="F19" s="4">
        <v>40</v>
      </c>
      <c r="G19" s="4">
        <v>1043</v>
      </c>
      <c r="H19" s="4">
        <v>3.468</v>
      </c>
      <c r="I19" s="4">
        <v>0.13300000000000001</v>
      </c>
      <c r="J19" s="4">
        <v>3</v>
      </c>
      <c r="K19" s="4">
        <v>46.24</v>
      </c>
      <c r="L19" s="4" t="str">
        <f t="shared" si="0"/>
        <v>سرانه فروشنده بالاتر</v>
      </c>
      <c r="M19" s="4">
        <v>13.3</v>
      </c>
      <c r="N19" s="4">
        <v>0</v>
      </c>
      <c r="O19" s="4">
        <v>0</v>
      </c>
      <c r="P19" s="4">
        <v>-0.04</v>
      </c>
      <c r="Q19" s="4">
        <v>-3</v>
      </c>
    </row>
  </sheetData>
  <conditionalFormatting sqref="P2:Q19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9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141</v>
      </c>
      <c r="C2" s="4">
        <v>5.7149999999999999</v>
      </c>
      <c r="D2" s="4">
        <v>8.6</v>
      </c>
      <c r="E2" s="4">
        <v>0.80900000000000005</v>
      </c>
      <c r="F2" s="4">
        <v>165</v>
      </c>
      <c r="G2" s="4">
        <v>1500</v>
      </c>
      <c r="H2" s="4">
        <v>7.3550000000000004</v>
      </c>
      <c r="I2" s="4">
        <v>5.7130000000000001</v>
      </c>
      <c r="J2" s="4">
        <v>3359</v>
      </c>
      <c r="K2" s="4">
        <v>2.5510000000000002</v>
      </c>
      <c r="L2" s="4" t="str">
        <f>IF((H2&gt;K2),"سرانه خریدار بالاتر","سرانه فروشنده بالاتر")</f>
        <v>سرانه خریدار بالاتر</v>
      </c>
      <c r="M2" s="4">
        <v>2.9</v>
      </c>
      <c r="N2" s="4">
        <v>85.8</v>
      </c>
      <c r="O2" s="4">
        <v>0</v>
      </c>
      <c r="P2" s="4">
        <v>0</v>
      </c>
      <c r="Q2" s="4">
        <v>7.0000000000000007E-2</v>
      </c>
    </row>
    <row r="3" spans="1:17" ht="19.5" x14ac:dyDescent="0.25">
      <c r="A3" s="3" t="s">
        <v>15</v>
      </c>
      <c r="B3" s="4" t="s">
        <v>142</v>
      </c>
      <c r="C3" s="4">
        <v>2.4860000000000002</v>
      </c>
      <c r="D3" s="4">
        <v>5.5</v>
      </c>
      <c r="E3" s="4">
        <v>1.1859999999999999</v>
      </c>
      <c r="F3" s="4">
        <v>61</v>
      </c>
      <c r="G3" s="4">
        <v>2203</v>
      </c>
      <c r="H3" s="4">
        <v>42.832000000000001</v>
      </c>
      <c r="I3" s="4">
        <v>2.3860000000000001</v>
      </c>
      <c r="J3" s="4">
        <v>148</v>
      </c>
      <c r="K3" s="4">
        <v>35.515999999999998</v>
      </c>
      <c r="L3" s="4" t="str">
        <f t="shared" ref="L3:L17" si="0">IF((H3&gt;K3),"سرانه خریدار بالاتر","سرانه فروشنده بالاتر")</f>
        <v>سرانه خریدار بالاتر</v>
      </c>
      <c r="M3" s="4">
        <v>1.2</v>
      </c>
      <c r="N3" s="4">
        <v>52.2</v>
      </c>
      <c r="O3" s="4">
        <v>4</v>
      </c>
      <c r="P3" s="4">
        <v>-2.99</v>
      </c>
      <c r="Q3" s="4">
        <v>-2.95</v>
      </c>
    </row>
    <row r="4" spans="1:17" ht="19.5" x14ac:dyDescent="0.25">
      <c r="A4" s="3" t="s">
        <v>15</v>
      </c>
      <c r="B4" s="4" t="s">
        <v>143</v>
      </c>
      <c r="C4" s="4">
        <v>1.462</v>
      </c>
      <c r="D4" s="4">
        <v>3.3</v>
      </c>
      <c r="E4" s="4">
        <v>0.85499999999999998</v>
      </c>
      <c r="F4" s="4">
        <v>215</v>
      </c>
      <c r="G4" s="4">
        <v>2227</v>
      </c>
      <c r="H4" s="4">
        <v>8.8559999999999999</v>
      </c>
      <c r="I4" s="4">
        <v>1.4179999999999999</v>
      </c>
      <c r="J4" s="4">
        <v>225</v>
      </c>
      <c r="K4" s="4">
        <v>14.035</v>
      </c>
      <c r="L4" s="4" t="str">
        <f t="shared" si="0"/>
        <v>سرانه فروشنده بالاتر</v>
      </c>
      <c r="M4" s="4">
        <v>1.6</v>
      </c>
      <c r="N4" s="4">
        <v>41.5</v>
      </c>
      <c r="O4" s="4">
        <v>3</v>
      </c>
      <c r="P4" s="4">
        <v>-0.99</v>
      </c>
      <c r="Q4" s="4">
        <v>-2</v>
      </c>
    </row>
    <row r="5" spans="1:17" ht="19.5" x14ac:dyDescent="0.25">
      <c r="A5" s="3" t="s">
        <v>15</v>
      </c>
      <c r="B5" s="4" t="s">
        <v>144</v>
      </c>
      <c r="C5" s="4">
        <v>1.72</v>
      </c>
      <c r="D5" s="4">
        <v>2.2000000000000002</v>
      </c>
      <c r="E5" s="4">
        <v>0.02</v>
      </c>
      <c r="F5" s="4">
        <v>13</v>
      </c>
      <c r="G5" s="4">
        <v>1324</v>
      </c>
      <c r="H5" s="4">
        <v>2.0369999999999999</v>
      </c>
      <c r="I5" s="4">
        <v>1.72</v>
      </c>
      <c r="J5" s="4">
        <v>28</v>
      </c>
      <c r="K5" s="4">
        <v>81.331000000000003</v>
      </c>
      <c r="L5" s="4" t="str">
        <f t="shared" si="0"/>
        <v>سرانه فروشنده بالاتر</v>
      </c>
      <c r="M5" s="4">
        <v>39.9</v>
      </c>
      <c r="N5" s="4">
        <v>98.8</v>
      </c>
      <c r="O5" s="4">
        <v>0</v>
      </c>
      <c r="P5" s="4">
        <v>-1.41</v>
      </c>
      <c r="Q5" s="4">
        <v>-2.98</v>
      </c>
    </row>
    <row r="6" spans="1:17" ht="19.5" x14ac:dyDescent="0.25">
      <c r="A6" s="3" t="s">
        <v>15</v>
      </c>
      <c r="B6" s="4" t="s">
        <v>145</v>
      </c>
      <c r="C6" s="4">
        <v>3.0009999999999999</v>
      </c>
      <c r="D6" s="4">
        <v>1.8</v>
      </c>
      <c r="E6" s="4">
        <v>0.189</v>
      </c>
      <c r="F6" s="4">
        <v>37</v>
      </c>
      <c r="G6" s="4">
        <v>611</v>
      </c>
      <c r="H6" s="4">
        <v>3.121</v>
      </c>
      <c r="I6" s="4">
        <v>3.0009999999999999</v>
      </c>
      <c r="J6" s="4">
        <v>145</v>
      </c>
      <c r="K6" s="4">
        <v>12.646000000000001</v>
      </c>
      <c r="L6" s="4" t="str">
        <f t="shared" si="0"/>
        <v>سرانه فروشنده بالاتر</v>
      </c>
      <c r="M6" s="4">
        <v>4.0999999999999996</v>
      </c>
      <c r="N6" s="4">
        <v>93.7</v>
      </c>
      <c r="O6" s="4">
        <v>0</v>
      </c>
      <c r="P6" s="4">
        <v>-1.1299999999999999</v>
      </c>
      <c r="Q6" s="4">
        <v>-2.91</v>
      </c>
    </row>
    <row r="7" spans="1:17" ht="19.5" x14ac:dyDescent="0.25">
      <c r="A7" s="3" t="s">
        <v>15</v>
      </c>
      <c r="B7" s="4" t="s">
        <v>146</v>
      </c>
      <c r="C7" s="4">
        <v>5.38</v>
      </c>
      <c r="D7" s="4">
        <v>1.8</v>
      </c>
      <c r="E7" s="4">
        <v>5.38</v>
      </c>
      <c r="F7" s="4">
        <v>60</v>
      </c>
      <c r="G7" s="4">
        <v>339</v>
      </c>
      <c r="H7" s="4">
        <v>30.396999999999998</v>
      </c>
      <c r="I7" s="4">
        <v>5.38</v>
      </c>
      <c r="J7" s="4">
        <v>113</v>
      </c>
      <c r="K7" s="4">
        <v>16.14</v>
      </c>
      <c r="L7" s="4" t="str">
        <f t="shared" si="0"/>
        <v>سرانه خریدار بالاتر</v>
      </c>
      <c r="M7" s="4">
        <v>1.9</v>
      </c>
      <c r="N7" s="4">
        <v>0</v>
      </c>
      <c r="O7" s="4">
        <v>0</v>
      </c>
      <c r="P7" s="4">
        <v>-1.1100000000000001</v>
      </c>
      <c r="Q7" s="4">
        <v>-2.97</v>
      </c>
    </row>
    <row r="8" spans="1:17" ht="19.5" x14ac:dyDescent="0.25">
      <c r="A8" s="3" t="s">
        <v>15</v>
      </c>
      <c r="B8" s="4" t="s">
        <v>147</v>
      </c>
      <c r="C8" s="4">
        <v>0.78400000000000003</v>
      </c>
      <c r="D8" s="4">
        <v>1.6</v>
      </c>
      <c r="E8" s="4">
        <v>0.28399999999999997</v>
      </c>
      <c r="F8" s="4">
        <v>22</v>
      </c>
      <c r="G8" s="4">
        <v>2090</v>
      </c>
      <c r="H8" s="4">
        <v>26.98</v>
      </c>
      <c r="I8" s="4">
        <v>0.78400000000000003</v>
      </c>
      <c r="J8" s="4">
        <v>40</v>
      </c>
      <c r="K8" s="4">
        <v>40.963999999999999</v>
      </c>
      <c r="L8" s="4" t="str">
        <f t="shared" si="0"/>
        <v>سرانه فروشنده بالاتر</v>
      </c>
      <c r="M8" s="4">
        <v>1.5</v>
      </c>
      <c r="N8" s="4">
        <v>63.7</v>
      </c>
      <c r="O8" s="4">
        <v>0</v>
      </c>
      <c r="P8" s="4">
        <v>-0.99</v>
      </c>
      <c r="Q8" s="4">
        <v>-2.98</v>
      </c>
    </row>
    <row r="9" spans="1:17" ht="19.5" x14ac:dyDescent="0.25">
      <c r="A9" s="3" t="s">
        <v>15</v>
      </c>
      <c r="B9" s="4" t="s">
        <v>148</v>
      </c>
      <c r="C9" s="4">
        <v>0.30099999999999999</v>
      </c>
      <c r="D9" s="4">
        <v>1.6</v>
      </c>
      <c r="E9" s="4">
        <v>1E-3</v>
      </c>
      <c r="F9" s="4">
        <v>4</v>
      </c>
      <c r="G9" s="4">
        <v>5416</v>
      </c>
      <c r="H9" s="4">
        <v>1.3540000000000001</v>
      </c>
      <c r="I9" s="4">
        <v>0.30099999999999999</v>
      </c>
      <c r="J9" s="4">
        <v>15</v>
      </c>
      <c r="K9" s="4">
        <v>108.681</v>
      </c>
      <c r="L9" s="4" t="str">
        <f t="shared" si="0"/>
        <v>سرانه فروشنده بالاتر</v>
      </c>
      <c r="M9" s="4">
        <v>80.3</v>
      </c>
      <c r="N9" s="4">
        <v>99.6</v>
      </c>
      <c r="O9" s="4">
        <v>0</v>
      </c>
      <c r="P9" s="4">
        <v>-1.01</v>
      </c>
      <c r="Q9" s="4">
        <v>-3</v>
      </c>
    </row>
    <row r="10" spans="1:17" ht="19.5" x14ac:dyDescent="0.25">
      <c r="A10" s="3" t="s">
        <v>15</v>
      </c>
      <c r="B10" s="4" t="s">
        <v>149</v>
      </c>
      <c r="C10" s="4">
        <v>1.3080000000000001</v>
      </c>
      <c r="D10" s="4">
        <v>1.4</v>
      </c>
      <c r="E10" s="4">
        <v>7.0000000000000001E-3</v>
      </c>
      <c r="F10" s="4">
        <v>3</v>
      </c>
      <c r="G10" s="4">
        <v>1060</v>
      </c>
      <c r="H10" s="4">
        <v>2.4729999999999999</v>
      </c>
      <c r="I10" s="4">
        <v>1.3080000000000001</v>
      </c>
      <c r="J10" s="4">
        <v>80</v>
      </c>
      <c r="K10" s="4">
        <v>17.331</v>
      </c>
      <c r="L10" s="4" t="str">
        <f t="shared" si="0"/>
        <v>سرانه فروشنده بالاتر</v>
      </c>
      <c r="M10" s="4">
        <v>7</v>
      </c>
      <c r="N10" s="4">
        <v>99.4</v>
      </c>
      <c r="O10" s="4">
        <v>0</v>
      </c>
      <c r="P10" s="4">
        <v>-0.84</v>
      </c>
      <c r="Q10" s="4">
        <v>-2.99</v>
      </c>
    </row>
    <row r="11" spans="1:17" ht="19.5" x14ac:dyDescent="0.25">
      <c r="A11" s="3" t="s">
        <v>15</v>
      </c>
      <c r="B11" s="4" t="s">
        <v>150</v>
      </c>
      <c r="C11" s="4">
        <v>0.58299999999999996</v>
      </c>
      <c r="D11" s="4">
        <v>0.9</v>
      </c>
      <c r="E11" s="4">
        <v>3.0000000000000001E-3</v>
      </c>
      <c r="F11" s="4">
        <v>5</v>
      </c>
      <c r="G11" s="4">
        <v>1609</v>
      </c>
      <c r="H11" s="4">
        <v>0.96499999999999997</v>
      </c>
      <c r="I11" s="4">
        <v>0.58299999999999996</v>
      </c>
      <c r="J11" s="4">
        <v>42</v>
      </c>
      <c r="K11" s="4">
        <v>22.334</v>
      </c>
      <c r="L11" s="4" t="str">
        <f t="shared" si="0"/>
        <v>سرانه فروشنده بالاتر</v>
      </c>
      <c r="M11" s="4">
        <v>23.1</v>
      </c>
      <c r="N11" s="4">
        <v>99.5</v>
      </c>
      <c r="O11" s="4">
        <v>0</v>
      </c>
      <c r="P11" s="4">
        <v>-0.56000000000000005</v>
      </c>
      <c r="Q11" s="4">
        <v>-2.97</v>
      </c>
    </row>
    <row r="12" spans="1:17" ht="19.5" x14ac:dyDescent="0.25">
      <c r="A12" s="3" t="s">
        <v>15</v>
      </c>
      <c r="B12" s="4" t="s">
        <v>151</v>
      </c>
      <c r="C12" s="4">
        <v>0.115</v>
      </c>
      <c r="D12" s="4">
        <v>0.8</v>
      </c>
      <c r="E12" s="4">
        <v>0.115</v>
      </c>
      <c r="F12" s="4">
        <v>16</v>
      </c>
      <c r="G12" s="4">
        <v>6863</v>
      </c>
      <c r="H12" s="4">
        <v>49.328000000000003</v>
      </c>
      <c r="I12" s="4">
        <v>0.115</v>
      </c>
      <c r="J12" s="4">
        <v>47</v>
      </c>
      <c r="K12" s="4">
        <v>16.792000000000002</v>
      </c>
      <c r="L12" s="4" t="str">
        <f t="shared" si="0"/>
        <v>سرانه خریدار بالاتر</v>
      </c>
      <c r="M12" s="4">
        <v>2.9</v>
      </c>
      <c r="N12" s="4">
        <v>0</v>
      </c>
      <c r="O12" s="4">
        <v>0</v>
      </c>
      <c r="P12" s="4">
        <v>0.93</v>
      </c>
      <c r="Q12" s="4">
        <v>6</v>
      </c>
    </row>
    <row r="13" spans="1:17" ht="19.5" x14ac:dyDescent="0.25">
      <c r="A13" s="3" t="s">
        <v>15</v>
      </c>
      <c r="B13" s="4" t="s">
        <v>152</v>
      </c>
      <c r="C13" s="4">
        <v>0.28199999999999997</v>
      </c>
      <c r="D13" s="4">
        <v>0.5</v>
      </c>
      <c r="E13" s="4">
        <v>0.28100000000000003</v>
      </c>
      <c r="F13" s="4">
        <v>35</v>
      </c>
      <c r="G13" s="4">
        <v>1983</v>
      </c>
      <c r="H13" s="4">
        <v>15.920999999999999</v>
      </c>
      <c r="I13" s="4">
        <v>0.28199999999999997</v>
      </c>
      <c r="J13" s="4">
        <v>36</v>
      </c>
      <c r="K13" s="4">
        <v>15.532999999999999</v>
      </c>
      <c r="L13" s="4" t="str">
        <f t="shared" si="0"/>
        <v>سرانه خریدار بالاتر</v>
      </c>
      <c r="M13" s="4">
        <v>1</v>
      </c>
      <c r="N13" s="4">
        <v>0.1</v>
      </c>
      <c r="O13" s="4">
        <v>0</v>
      </c>
      <c r="P13" s="4">
        <v>-0.35</v>
      </c>
      <c r="Q13" s="4">
        <v>-2.96</v>
      </c>
    </row>
    <row r="14" spans="1:17" ht="19.5" x14ac:dyDescent="0.25">
      <c r="A14" s="3" t="s">
        <v>15</v>
      </c>
      <c r="B14" s="4" t="s">
        <v>153</v>
      </c>
      <c r="C14" s="4">
        <v>0.28199999999999997</v>
      </c>
      <c r="D14" s="4">
        <v>0.5</v>
      </c>
      <c r="E14" s="4">
        <v>7.0000000000000001E-3</v>
      </c>
      <c r="F14" s="4">
        <v>7</v>
      </c>
      <c r="G14" s="4">
        <v>1893</v>
      </c>
      <c r="H14" s="4">
        <v>1.893</v>
      </c>
      <c r="I14" s="4">
        <v>0.28199999999999997</v>
      </c>
      <c r="J14" s="4">
        <v>22</v>
      </c>
      <c r="K14" s="4">
        <v>24.265000000000001</v>
      </c>
      <c r="L14" s="4" t="str">
        <f t="shared" si="0"/>
        <v>سرانه فروشنده بالاتر</v>
      </c>
      <c r="M14" s="4">
        <v>12.8</v>
      </c>
      <c r="N14" s="4">
        <v>97.6</v>
      </c>
      <c r="O14" s="4">
        <v>0</v>
      </c>
      <c r="P14" s="4">
        <v>-0.54</v>
      </c>
      <c r="Q14" s="4">
        <v>-2</v>
      </c>
    </row>
    <row r="15" spans="1:17" ht="19.5" x14ac:dyDescent="0.25">
      <c r="A15" s="3" t="s">
        <v>15</v>
      </c>
      <c r="B15" s="4" t="s">
        <v>154</v>
      </c>
      <c r="C15" s="4">
        <v>0.23100000000000001</v>
      </c>
      <c r="D15" s="4">
        <v>0.4</v>
      </c>
      <c r="E15" s="4">
        <v>0.18</v>
      </c>
      <c r="F15" s="4">
        <v>34</v>
      </c>
      <c r="G15" s="4">
        <v>1667</v>
      </c>
      <c r="H15" s="4">
        <v>8.8249999999999993</v>
      </c>
      <c r="I15" s="4">
        <v>0.23100000000000001</v>
      </c>
      <c r="J15" s="4">
        <v>8</v>
      </c>
      <c r="K15" s="4">
        <v>48.134999999999998</v>
      </c>
      <c r="L15" s="4" t="str">
        <f t="shared" si="0"/>
        <v>سرانه فروشنده بالاتر</v>
      </c>
      <c r="M15" s="4">
        <v>5.5</v>
      </c>
      <c r="N15" s="4">
        <v>21.8</v>
      </c>
      <c r="O15" s="4">
        <v>0</v>
      </c>
      <c r="P15" s="4">
        <v>-0.24</v>
      </c>
      <c r="Q15" s="4">
        <v>-2.99</v>
      </c>
    </row>
    <row r="16" spans="1:17" ht="19.5" x14ac:dyDescent="0.25">
      <c r="A16" s="3" t="s">
        <v>15</v>
      </c>
      <c r="B16" s="4" t="s">
        <v>155</v>
      </c>
      <c r="C16" s="4">
        <v>0.21</v>
      </c>
      <c r="D16" s="4">
        <v>0.2</v>
      </c>
      <c r="E16" s="4">
        <v>0.21</v>
      </c>
      <c r="F16" s="4">
        <v>10</v>
      </c>
      <c r="G16" s="4">
        <v>836</v>
      </c>
      <c r="H16" s="4">
        <v>17.556000000000001</v>
      </c>
      <c r="I16" s="4">
        <v>0.21</v>
      </c>
      <c r="J16" s="4">
        <v>2</v>
      </c>
      <c r="K16" s="4">
        <v>87.78</v>
      </c>
      <c r="L16" s="4" t="str">
        <f t="shared" si="0"/>
        <v>سرانه فروشنده بالاتر</v>
      </c>
      <c r="M16" s="4">
        <v>5</v>
      </c>
      <c r="N16" s="4">
        <v>0</v>
      </c>
      <c r="O16" s="4">
        <v>0</v>
      </c>
      <c r="P16" s="4">
        <v>-0.12</v>
      </c>
      <c r="Q16" s="4">
        <v>-2.99</v>
      </c>
    </row>
    <row r="17" spans="1:17" ht="19.5" x14ac:dyDescent="0.25">
      <c r="A17" s="3" t="s">
        <v>15</v>
      </c>
      <c r="B17" s="4" t="s">
        <v>156</v>
      </c>
      <c r="C17" s="4">
        <v>5.0000000000000001E-3</v>
      </c>
      <c r="D17" s="4">
        <v>0.1</v>
      </c>
      <c r="E17" s="4">
        <v>5.0000000000000001E-3</v>
      </c>
      <c r="F17" s="4">
        <v>8</v>
      </c>
      <c r="G17" s="4">
        <v>15580</v>
      </c>
      <c r="H17" s="4">
        <v>9.7379999999999995</v>
      </c>
      <c r="I17" s="4">
        <v>5.0000000000000001E-3</v>
      </c>
      <c r="J17" s="4">
        <v>6</v>
      </c>
      <c r="K17" s="4">
        <v>12.983000000000001</v>
      </c>
      <c r="L17" s="4" t="str">
        <f t="shared" si="0"/>
        <v>سرانه فروشنده بالاتر</v>
      </c>
      <c r="M17" s="4">
        <v>1.3</v>
      </c>
      <c r="N17" s="4">
        <v>0</v>
      </c>
      <c r="O17" s="4">
        <v>0</v>
      </c>
      <c r="P17" s="4">
        <v>-0.04</v>
      </c>
      <c r="Q17" s="4">
        <v>-3</v>
      </c>
    </row>
  </sheetData>
  <conditionalFormatting sqref="P2:Q17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17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157</v>
      </c>
      <c r="C2" s="4">
        <v>19.863</v>
      </c>
      <c r="D2" s="4">
        <v>20</v>
      </c>
      <c r="E2" s="4">
        <v>7.0570000000000004</v>
      </c>
      <c r="F2" s="4">
        <v>596</v>
      </c>
      <c r="G2" s="4">
        <v>1009</v>
      </c>
      <c r="H2" s="4">
        <v>11.946999999999999</v>
      </c>
      <c r="I2" s="4">
        <v>13.163</v>
      </c>
      <c r="J2" s="4">
        <v>738</v>
      </c>
      <c r="K2" s="4">
        <v>17.997</v>
      </c>
      <c r="L2" s="4" t="str">
        <f>IF((H2&gt;K2),"سرانه خریدار بالاتر","سرانه فروشنده بالاتر")</f>
        <v>سرانه فروشنده بالاتر</v>
      </c>
      <c r="M2" s="4">
        <v>1.5</v>
      </c>
      <c r="N2" s="4">
        <v>64.400000000000006</v>
      </c>
      <c r="O2" s="4">
        <v>33.700000000000003</v>
      </c>
      <c r="P2" s="4">
        <v>1.92</v>
      </c>
      <c r="Q2" s="4">
        <v>-0.91</v>
      </c>
    </row>
    <row r="3" spans="1:17" ht="19.5" x14ac:dyDescent="0.25">
      <c r="A3" s="3" t="s">
        <v>15</v>
      </c>
      <c r="B3" s="4" t="s">
        <v>158</v>
      </c>
      <c r="C3" s="4">
        <v>7.4509999999999996</v>
      </c>
      <c r="D3" s="4">
        <v>12.5</v>
      </c>
      <c r="E3" s="4">
        <v>0.61099999999999999</v>
      </c>
      <c r="F3" s="4">
        <v>243</v>
      </c>
      <c r="G3" s="4">
        <v>1676</v>
      </c>
      <c r="H3" s="4">
        <v>4.2140000000000004</v>
      </c>
      <c r="I3" s="4">
        <v>6.55</v>
      </c>
      <c r="J3" s="4">
        <v>3592</v>
      </c>
      <c r="K3" s="4">
        <v>3.056</v>
      </c>
      <c r="L3" s="4" t="str">
        <f t="shared" ref="L3:L8" si="0">IF((H3&gt;K3),"سرانه خریدار بالاتر","سرانه فروشنده بالاتر")</f>
        <v>سرانه خریدار بالاتر</v>
      </c>
      <c r="M3" s="4">
        <v>1.4</v>
      </c>
      <c r="N3" s="4">
        <v>91.8</v>
      </c>
      <c r="O3" s="4">
        <v>12</v>
      </c>
      <c r="P3" s="4">
        <v>-0.3</v>
      </c>
      <c r="Q3" s="4">
        <v>-0.36</v>
      </c>
    </row>
    <row r="4" spans="1:17" ht="19.5" x14ac:dyDescent="0.25">
      <c r="A4" s="3" t="s">
        <v>15</v>
      </c>
      <c r="B4" s="4" t="s">
        <v>159</v>
      </c>
      <c r="C4" s="4">
        <v>4.6379999999999999</v>
      </c>
      <c r="D4" s="4">
        <v>10</v>
      </c>
      <c r="E4" s="4">
        <v>0.48799999999999999</v>
      </c>
      <c r="F4" s="4">
        <v>152</v>
      </c>
      <c r="G4" s="4">
        <v>2168</v>
      </c>
      <c r="H4" s="4">
        <v>6.96</v>
      </c>
      <c r="I4" s="4">
        <v>4.633</v>
      </c>
      <c r="J4" s="4">
        <v>298</v>
      </c>
      <c r="K4" s="4">
        <v>33.706000000000003</v>
      </c>
      <c r="L4" s="4" t="str">
        <f t="shared" si="0"/>
        <v>سرانه فروشنده بالاتر</v>
      </c>
      <c r="M4" s="4">
        <v>4.8</v>
      </c>
      <c r="N4" s="4">
        <v>89.4</v>
      </c>
      <c r="O4" s="4">
        <v>0.1</v>
      </c>
      <c r="P4" s="4">
        <v>-2.56</v>
      </c>
      <c r="Q4" s="4">
        <v>-2.97</v>
      </c>
    </row>
    <row r="5" spans="1:17" ht="19.5" x14ac:dyDescent="0.25">
      <c r="A5" s="3" t="s">
        <v>15</v>
      </c>
      <c r="B5" s="4" t="s">
        <v>160</v>
      </c>
      <c r="C5" s="4">
        <v>2.7919999999999998</v>
      </c>
      <c r="D5" s="4">
        <v>3.9</v>
      </c>
      <c r="E5" s="4">
        <v>0.32500000000000001</v>
      </c>
      <c r="F5" s="4">
        <v>114</v>
      </c>
      <c r="G5" s="4">
        <v>1423</v>
      </c>
      <c r="H5" s="4">
        <v>4.0570000000000004</v>
      </c>
      <c r="I5" s="4">
        <v>2.5920000000000001</v>
      </c>
      <c r="J5" s="4">
        <v>104</v>
      </c>
      <c r="K5" s="4">
        <v>35.466000000000001</v>
      </c>
      <c r="L5" s="4" t="str">
        <f t="shared" si="0"/>
        <v>سرانه فروشنده بالاتر</v>
      </c>
      <c r="M5" s="4">
        <v>8.6999999999999993</v>
      </c>
      <c r="N5" s="4">
        <v>88.3</v>
      </c>
      <c r="O5" s="4">
        <v>7.1</v>
      </c>
      <c r="P5" s="4">
        <v>-1.04</v>
      </c>
      <c r="Q5" s="4">
        <v>-2.99</v>
      </c>
    </row>
    <row r="6" spans="1:17" ht="19.5" x14ac:dyDescent="0.25">
      <c r="A6" s="3" t="s">
        <v>15</v>
      </c>
      <c r="B6" s="4" t="s">
        <v>161</v>
      </c>
      <c r="C6" s="4">
        <v>0.24199999999999999</v>
      </c>
      <c r="D6" s="4">
        <v>1.1000000000000001</v>
      </c>
      <c r="E6" s="4">
        <v>6.4000000000000001E-2</v>
      </c>
      <c r="F6" s="4">
        <v>45</v>
      </c>
      <c r="G6" s="4">
        <v>4542</v>
      </c>
      <c r="H6" s="4">
        <v>6.46</v>
      </c>
      <c r="I6" s="4">
        <v>0.24199999999999999</v>
      </c>
      <c r="J6" s="4">
        <v>121</v>
      </c>
      <c r="K6" s="4">
        <v>9.0839999999999996</v>
      </c>
      <c r="L6" s="4" t="str">
        <f t="shared" si="0"/>
        <v>سرانه فروشنده بالاتر</v>
      </c>
      <c r="M6" s="4">
        <v>1.4</v>
      </c>
      <c r="N6" s="4">
        <v>73.400000000000006</v>
      </c>
      <c r="O6" s="4">
        <v>0</v>
      </c>
      <c r="P6" s="4">
        <v>-0.04</v>
      </c>
      <c r="Q6" s="4">
        <v>0.13</v>
      </c>
    </row>
    <row r="7" spans="1:17" ht="19.5" x14ac:dyDescent="0.25">
      <c r="A7" s="3" t="s">
        <v>15</v>
      </c>
      <c r="B7" s="4" t="s">
        <v>162</v>
      </c>
      <c r="C7" s="4">
        <v>0.13500000000000001</v>
      </c>
      <c r="D7" s="4">
        <v>0.6</v>
      </c>
      <c r="E7" s="4">
        <v>3.5000000000000003E-2</v>
      </c>
      <c r="F7" s="4">
        <v>31</v>
      </c>
      <c r="G7" s="4">
        <v>4613</v>
      </c>
      <c r="H7" s="4">
        <v>5.2080000000000002</v>
      </c>
      <c r="I7" s="4">
        <v>0.13500000000000001</v>
      </c>
      <c r="J7" s="4">
        <v>4</v>
      </c>
      <c r="K7" s="4">
        <v>155.68899999999999</v>
      </c>
      <c r="L7" s="4" t="str">
        <f t="shared" si="0"/>
        <v>سرانه فروشنده بالاتر</v>
      </c>
      <c r="M7" s="4">
        <v>29.9</v>
      </c>
      <c r="N7" s="4">
        <v>74.3</v>
      </c>
      <c r="O7" s="4">
        <v>0</v>
      </c>
      <c r="P7" s="4">
        <v>-0.16</v>
      </c>
      <c r="Q7" s="4">
        <v>-3</v>
      </c>
    </row>
    <row r="8" spans="1:17" ht="19.5" x14ac:dyDescent="0.25">
      <c r="A8" s="3" t="s">
        <v>15</v>
      </c>
      <c r="B8" s="4" t="s">
        <v>163</v>
      </c>
      <c r="C8" s="4">
        <v>0.38100000000000001</v>
      </c>
      <c r="D8" s="4">
        <v>0.5</v>
      </c>
      <c r="E8" s="4">
        <v>9.0999999999999998E-2</v>
      </c>
      <c r="F8" s="4">
        <v>61</v>
      </c>
      <c r="G8" s="4">
        <v>1262</v>
      </c>
      <c r="H8" s="4">
        <v>1.883</v>
      </c>
      <c r="I8" s="4">
        <v>0.38100000000000001</v>
      </c>
      <c r="J8" s="4">
        <v>11</v>
      </c>
      <c r="K8" s="4">
        <v>43.710999999999999</v>
      </c>
      <c r="L8" s="4" t="str">
        <f t="shared" si="0"/>
        <v>سرانه فروشنده بالاتر</v>
      </c>
      <c r="M8" s="4">
        <v>23.2</v>
      </c>
      <c r="N8" s="4">
        <v>76.099999999999994</v>
      </c>
      <c r="O8" s="4">
        <v>0</v>
      </c>
      <c r="P8" s="4">
        <v>-0.32</v>
      </c>
      <c r="Q8" s="4">
        <v>-2.92</v>
      </c>
    </row>
  </sheetData>
  <conditionalFormatting sqref="P2:Q8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8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164</v>
      </c>
      <c r="C2" s="4">
        <v>0.16300000000000001</v>
      </c>
      <c r="D2" s="4">
        <v>0.4</v>
      </c>
      <c r="E2" s="4">
        <v>0.16300000000000001</v>
      </c>
      <c r="F2" s="4">
        <v>18</v>
      </c>
      <c r="G2" s="4">
        <v>2325</v>
      </c>
      <c r="H2" s="4">
        <v>21.053999999999998</v>
      </c>
      <c r="I2" s="4">
        <v>0.16300000000000001</v>
      </c>
      <c r="J2" s="4">
        <v>7</v>
      </c>
      <c r="K2" s="4">
        <v>54.139000000000003</v>
      </c>
      <c r="L2" s="4" t="str">
        <f>IF((H2&gt;K2),"سرانه خریدار بالاتر","سرانه فروشنده بالاتر")</f>
        <v>سرانه فروشنده بالاتر</v>
      </c>
      <c r="M2" s="4">
        <v>2.6</v>
      </c>
      <c r="N2" s="4">
        <v>0</v>
      </c>
      <c r="O2" s="4">
        <v>0</v>
      </c>
      <c r="P2" s="4">
        <v>-0.21</v>
      </c>
      <c r="Q2" s="4">
        <v>-2.96</v>
      </c>
    </row>
    <row r="3" spans="1:17" ht="19.5" x14ac:dyDescent="0.25">
      <c r="A3" s="3" t="s">
        <v>15</v>
      </c>
      <c r="B3" s="4" t="s">
        <v>165</v>
      </c>
      <c r="C3" s="4">
        <v>9.7000000000000003E-2</v>
      </c>
      <c r="D3" s="4">
        <v>0.1</v>
      </c>
      <c r="E3" s="4">
        <v>9.7000000000000003E-2</v>
      </c>
      <c r="F3" s="4">
        <v>36</v>
      </c>
      <c r="G3" s="4">
        <v>832</v>
      </c>
      <c r="H3" s="4">
        <v>2.242</v>
      </c>
      <c r="I3" s="4">
        <v>9.7000000000000003E-2</v>
      </c>
      <c r="J3" s="4">
        <v>2</v>
      </c>
      <c r="K3" s="4">
        <v>40.351999999999997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18</v>
      </c>
      <c r="N3" s="4">
        <v>0</v>
      </c>
      <c r="O3" s="4">
        <v>0</v>
      </c>
      <c r="P3" s="4">
        <v>-0.12</v>
      </c>
      <c r="Q3" s="4">
        <v>-5.88</v>
      </c>
    </row>
    <row r="4" spans="1:17" ht="19.5" x14ac:dyDescent="0.25">
      <c r="A4" s="3" t="s">
        <v>15</v>
      </c>
      <c r="B4" s="4" t="s">
        <v>166</v>
      </c>
      <c r="C4" s="4">
        <v>5.7000000000000002E-2</v>
      </c>
      <c r="D4" s="4">
        <v>0.1</v>
      </c>
      <c r="E4" s="4">
        <v>5.7000000000000002E-2</v>
      </c>
      <c r="F4" s="4">
        <v>5</v>
      </c>
      <c r="G4" s="4">
        <v>1017</v>
      </c>
      <c r="H4" s="4">
        <v>11.593999999999999</v>
      </c>
      <c r="I4" s="4">
        <v>5.7000000000000002E-2</v>
      </c>
      <c r="J4" s="4">
        <v>1</v>
      </c>
      <c r="K4" s="4">
        <v>57.969000000000001</v>
      </c>
      <c r="L4" s="4" t="str">
        <f t="shared" si="0"/>
        <v>سرانه فروشنده بالاتر</v>
      </c>
      <c r="M4" s="4">
        <v>5</v>
      </c>
      <c r="N4" s="4">
        <v>0</v>
      </c>
      <c r="O4" s="4">
        <v>0</v>
      </c>
      <c r="P4" s="4">
        <v>0</v>
      </c>
      <c r="Q4" s="4">
        <v>-2.95</v>
      </c>
    </row>
  </sheetData>
  <conditionalFormatting sqref="P2:Q4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4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167</v>
      </c>
      <c r="C2" s="4">
        <v>1.518</v>
      </c>
      <c r="D2" s="4">
        <v>6.6</v>
      </c>
      <c r="E2" s="4">
        <v>0.76300000000000001</v>
      </c>
      <c r="F2" s="4">
        <v>325</v>
      </c>
      <c r="G2" s="4">
        <v>4361</v>
      </c>
      <c r="H2" s="4">
        <v>10.238</v>
      </c>
      <c r="I2" s="4">
        <v>1.3180000000000001</v>
      </c>
      <c r="J2" s="4">
        <v>494</v>
      </c>
      <c r="K2" s="4">
        <v>11.635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49.7</v>
      </c>
      <c r="O2" s="4">
        <v>13.1</v>
      </c>
      <c r="P2" s="4">
        <v>1.42</v>
      </c>
      <c r="Q2" s="4">
        <v>3.07</v>
      </c>
    </row>
    <row r="3" spans="1:17" ht="19.5" x14ac:dyDescent="0.25">
      <c r="A3" s="3" t="s">
        <v>15</v>
      </c>
      <c r="B3" s="4" t="s">
        <v>168</v>
      </c>
      <c r="C3" s="4">
        <v>4.3479999999999999</v>
      </c>
      <c r="D3" s="4">
        <v>0.5</v>
      </c>
      <c r="E3" s="4">
        <v>4.3479999999999999</v>
      </c>
      <c r="F3" s="4">
        <v>306</v>
      </c>
      <c r="G3" s="4">
        <v>121</v>
      </c>
      <c r="H3" s="4">
        <v>1.7190000000000001</v>
      </c>
      <c r="I3" s="4">
        <v>4.3479999999999999</v>
      </c>
      <c r="J3" s="4">
        <v>24</v>
      </c>
      <c r="K3" s="4">
        <v>21.920999999999999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12.8</v>
      </c>
      <c r="N3" s="4">
        <v>0</v>
      </c>
      <c r="O3" s="4">
        <v>0</v>
      </c>
      <c r="P3" s="4">
        <v>-0.33</v>
      </c>
      <c r="Q3" s="4">
        <v>-2.96</v>
      </c>
    </row>
    <row r="4" spans="1:17" ht="19.5" x14ac:dyDescent="0.25">
      <c r="A4" s="3" t="s">
        <v>15</v>
      </c>
      <c r="B4" s="4" t="s">
        <v>169</v>
      </c>
      <c r="C4" s="4">
        <v>6.3E-2</v>
      </c>
      <c r="D4" s="4">
        <v>0.5</v>
      </c>
      <c r="E4" s="4">
        <v>1.2999999999999999E-2</v>
      </c>
      <c r="F4" s="4">
        <v>38</v>
      </c>
      <c r="G4" s="4">
        <v>8443</v>
      </c>
      <c r="H4" s="4">
        <v>2.8879999999999999</v>
      </c>
      <c r="I4" s="4">
        <v>6.3E-2</v>
      </c>
      <c r="J4" s="4">
        <v>4</v>
      </c>
      <c r="K4" s="4">
        <v>132.977</v>
      </c>
      <c r="L4" s="4" t="str">
        <f t="shared" si="0"/>
        <v>سرانه فروشنده بالاتر</v>
      </c>
      <c r="M4" s="4">
        <v>46</v>
      </c>
      <c r="N4" s="4">
        <v>79.8</v>
      </c>
      <c r="O4" s="4">
        <v>0</v>
      </c>
      <c r="P4" s="4">
        <v>-0.64</v>
      </c>
      <c r="Q4" s="4">
        <v>-5.99</v>
      </c>
    </row>
    <row r="5" spans="1:17" ht="19.5" x14ac:dyDescent="0.25">
      <c r="A5" s="3" t="s">
        <v>15</v>
      </c>
      <c r="B5" s="4" t="s">
        <v>170</v>
      </c>
      <c r="C5" s="4">
        <v>0.48299999999999998</v>
      </c>
      <c r="D5" s="4">
        <v>0.1</v>
      </c>
      <c r="E5" s="4">
        <v>0.48299999999999998</v>
      </c>
      <c r="F5" s="4">
        <v>51</v>
      </c>
      <c r="G5" s="4">
        <v>158</v>
      </c>
      <c r="H5" s="4">
        <v>1.496</v>
      </c>
      <c r="I5" s="4">
        <v>0.48299999999999998</v>
      </c>
      <c r="J5" s="4">
        <v>2</v>
      </c>
      <c r="K5" s="4">
        <v>38.156999999999996</v>
      </c>
      <c r="L5" s="4" t="str">
        <f t="shared" si="0"/>
        <v>سرانه فروشنده بالاتر</v>
      </c>
      <c r="M5" s="4">
        <v>25.5</v>
      </c>
      <c r="N5" s="4">
        <v>0</v>
      </c>
      <c r="O5" s="4">
        <v>0</v>
      </c>
      <c r="P5" s="4">
        <v>0</v>
      </c>
      <c r="Q5" s="4">
        <v>-2.5299999999999998</v>
      </c>
    </row>
    <row r="6" spans="1:17" ht="19.5" x14ac:dyDescent="0.25">
      <c r="A6" s="3" t="s">
        <v>15</v>
      </c>
      <c r="B6" s="4" t="s">
        <v>171</v>
      </c>
      <c r="C6" s="4">
        <v>6.9000000000000006E-2</v>
      </c>
      <c r="D6" s="4">
        <v>0.1</v>
      </c>
      <c r="E6" s="4">
        <v>6.9000000000000006E-2</v>
      </c>
      <c r="F6" s="4">
        <v>15</v>
      </c>
      <c r="G6" s="4">
        <v>974</v>
      </c>
      <c r="H6" s="4">
        <v>4.4800000000000004</v>
      </c>
      <c r="I6" s="4">
        <v>6.9000000000000006E-2</v>
      </c>
      <c r="J6" s="4">
        <v>3</v>
      </c>
      <c r="K6" s="4">
        <v>22.402000000000001</v>
      </c>
      <c r="L6" s="4" t="str">
        <f t="shared" si="0"/>
        <v>سرانه فروشنده بالاتر</v>
      </c>
      <c r="M6" s="4">
        <v>5</v>
      </c>
      <c r="N6" s="4">
        <v>0</v>
      </c>
      <c r="O6" s="4">
        <v>0</v>
      </c>
      <c r="P6" s="4">
        <v>-0.13</v>
      </c>
      <c r="Q6" s="4">
        <v>-4</v>
      </c>
    </row>
  </sheetData>
  <conditionalFormatting sqref="P2:Q6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6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172</v>
      </c>
      <c r="C2" s="4">
        <v>0.53100000000000003</v>
      </c>
      <c r="D2" s="4">
        <v>0.9</v>
      </c>
      <c r="E2" s="4">
        <v>3.1E-2</v>
      </c>
      <c r="F2" s="4">
        <v>19</v>
      </c>
      <c r="G2" s="4">
        <v>1699</v>
      </c>
      <c r="H2" s="4">
        <v>2.7719999999999998</v>
      </c>
      <c r="I2" s="4">
        <v>0.43099999999999999</v>
      </c>
      <c r="J2" s="4">
        <v>5</v>
      </c>
      <c r="K2" s="4">
        <v>146.45400000000001</v>
      </c>
      <c r="L2" s="4" t="str">
        <f>IF((H2&gt;K2),"سرانه خریدار بالاتر","سرانه فروشنده بالاتر")</f>
        <v>سرانه فروشنده بالاتر</v>
      </c>
      <c r="M2" s="4">
        <v>52.8</v>
      </c>
      <c r="N2" s="4">
        <v>94.1</v>
      </c>
      <c r="O2" s="4">
        <v>18.8</v>
      </c>
      <c r="P2" s="4">
        <v>-0.23</v>
      </c>
      <c r="Q2" s="4">
        <v>-2.99</v>
      </c>
    </row>
  </sheetData>
  <conditionalFormatting sqref="P2:Q2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2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173</v>
      </c>
      <c r="C2" s="4">
        <v>0.73799999999999999</v>
      </c>
      <c r="D2" s="4">
        <v>0.2</v>
      </c>
      <c r="E2" s="4">
        <v>0.73799999999999999</v>
      </c>
      <c r="F2" s="4">
        <v>56</v>
      </c>
      <c r="G2" s="4">
        <v>290</v>
      </c>
      <c r="H2" s="4">
        <v>3.8220000000000001</v>
      </c>
      <c r="I2" s="4">
        <v>0.73799999999999999</v>
      </c>
      <c r="J2" s="4">
        <v>4</v>
      </c>
      <c r="K2" s="4">
        <v>53.505000000000003</v>
      </c>
      <c r="L2" s="4" t="str">
        <f>IF((H2&gt;K2),"سرانه خریدار بالاتر","سرانه فروشنده بالاتر")</f>
        <v>سرانه فروشنده بالاتر</v>
      </c>
      <c r="M2" s="4">
        <v>14</v>
      </c>
      <c r="N2" s="4">
        <v>0</v>
      </c>
      <c r="O2" s="4">
        <v>0</v>
      </c>
      <c r="P2" s="4">
        <v>0</v>
      </c>
      <c r="Q2" s="4">
        <v>-2.76</v>
      </c>
    </row>
    <row r="3" spans="1:17" ht="19.5" x14ac:dyDescent="0.25">
      <c r="A3" s="3" t="s">
        <v>15</v>
      </c>
      <c r="B3" s="4" t="s">
        <v>174</v>
      </c>
      <c r="C3" s="4">
        <v>1.4E-2</v>
      </c>
      <c r="D3" s="4">
        <v>0.1</v>
      </c>
      <c r="E3" s="4">
        <v>1.4E-2</v>
      </c>
      <c r="F3" s="4">
        <v>10</v>
      </c>
      <c r="G3" s="4">
        <v>5508</v>
      </c>
      <c r="H3" s="4">
        <v>7.7110000000000003</v>
      </c>
      <c r="I3" s="4">
        <v>1.4E-2</v>
      </c>
      <c r="J3" s="4">
        <v>4</v>
      </c>
      <c r="K3" s="4">
        <v>19.277999999999999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2.5</v>
      </c>
      <c r="N3" s="4">
        <v>0</v>
      </c>
      <c r="O3" s="4">
        <v>0</v>
      </c>
      <c r="P3" s="4">
        <v>-0.04</v>
      </c>
      <c r="Q3" s="4">
        <v>-2.99</v>
      </c>
    </row>
    <row r="4" spans="1:17" ht="19.5" x14ac:dyDescent="0.25">
      <c r="A4" s="3" t="s">
        <v>15</v>
      </c>
      <c r="B4" s="4" t="s">
        <v>175</v>
      </c>
      <c r="C4" s="4">
        <v>0.01</v>
      </c>
      <c r="D4" s="4">
        <v>0.1</v>
      </c>
      <c r="E4" s="4">
        <v>0.01</v>
      </c>
      <c r="F4" s="4">
        <v>24</v>
      </c>
      <c r="G4" s="4">
        <v>5616</v>
      </c>
      <c r="H4" s="4">
        <v>2.34</v>
      </c>
      <c r="I4" s="4">
        <v>0.01</v>
      </c>
      <c r="J4" s="4">
        <v>1</v>
      </c>
      <c r="K4" s="4">
        <v>56.16</v>
      </c>
      <c r="L4" s="4" t="str">
        <f t="shared" si="0"/>
        <v>سرانه فروشنده بالاتر</v>
      </c>
      <c r="M4" s="4">
        <v>24</v>
      </c>
      <c r="N4" s="4">
        <v>0</v>
      </c>
      <c r="O4" s="4">
        <v>0</v>
      </c>
      <c r="P4" s="4">
        <v>-0.04</v>
      </c>
      <c r="Q4" s="4">
        <v>-2.99</v>
      </c>
    </row>
  </sheetData>
  <conditionalFormatting sqref="P2:Q4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4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176</v>
      </c>
      <c r="C2" s="4">
        <v>0.82899999999999996</v>
      </c>
      <c r="D2" s="4">
        <v>3.2</v>
      </c>
      <c r="E2" s="4">
        <v>0.82899999999999996</v>
      </c>
      <c r="F2" s="4">
        <v>148</v>
      </c>
      <c r="G2" s="4">
        <v>3829</v>
      </c>
      <c r="H2" s="4">
        <v>21.448</v>
      </c>
      <c r="I2" s="4">
        <v>0.32900000000000001</v>
      </c>
      <c r="J2" s="4">
        <v>72</v>
      </c>
      <c r="K2" s="4">
        <v>17.495999999999999</v>
      </c>
      <c r="L2" s="4" t="str">
        <f>IF((H2&gt;K2),"سرانه خریدار بالاتر","سرانه فروشنده بالاتر")</f>
        <v>سرانه خریدار بالاتر</v>
      </c>
      <c r="M2" s="4">
        <v>1.2</v>
      </c>
      <c r="N2" s="4">
        <v>0</v>
      </c>
      <c r="O2" s="4">
        <v>60.3</v>
      </c>
      <c r="P2" s="4">
        <v>2.46</v>
      </c>
      <c r="Q2" s="4">
        <v>3</v>
      </c>
    </row>
    <row r="3" spans="1:17" ht="19.5" x14ac:dyDescent="0.25">
      <c r="A3" s="3" t="s">
        <v>15</v>
      </c>
      <c r="B3" s="4" t="s">
        <v>177</v>
      </c>
      <c r="C3" s="4">
        <v>0.20399999999999999</v>
      </c>
      <c r="D3" s="4">
        <v>0.1</v>
      </c>
      <c r="E3" s="4">
        <v>7.3999999999999996E-2</v>
      </c>
      <c r="F3" s="4">
        <v>25</v>
      </c>
      <c r="G3" s="4">
        <v>697</v>
      </c>
      <c r="H3" s="4">
        <v>2.0630000000000002</v>
      </c>
      <c r="I3" s="4">
        <v>0.20399999999999999</v>
      </c>
      <c r="J3" s="4">
        <v>2</v>
      </c>
      <c r="K3" s="4">
        <v>71.093999999999994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34.5</v>
      </c>
      <c r="N3" s="4">
        <v>63.5</v>
      </c>
      <c r="O3" s="4">
        <v>0</v>
      </c>
      <c r="P3" s="4">
        <v>-0.14000000000000001</v>
      </c>
      <c r="Q3" s="4">
        <v>-2.87</v>
      </c>
    </row>
  </sheetData>
  <conditionalFormatting sqref="P2:Q3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3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178</v>
      </c>
      <c r="C2" s="4">
        <v>11.618</v>
      </c>
      <c r="D2" s="4">
        <v>11.3</v>
      </c>
      <c r="E2" s="4">
        <v>10.606999999999999</v>
      </c>
      <c r="F2" s="4">
        <v>456</v>
      </c>
      <c r="G2" s="4">
        <v>975</v>
      </c>
      <c r="H2" s="4">
        <v>22.678999999999998</v>
      </c>
      <c r="I2" s="4">
        <v>10.07</v>
      </c>
      <c r="J2" s="4">
        <v>410</v>
      </c>
      <c r="K2" s="4">
        <v>23.946999999999999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8.6999999999999993</v>
      </c>
      <c r="O2" s="4">
        <v>13.3</v>
      </c>
      <c r="P2" s="4">
        <v>-4</v>
      </c>
      <c r="Q2" s="4">
        <v>-5</v>
      </c>
    </row>
    <row r="3" spans="1:17" ht="19.5" x14ac:dyDescent="0.25">
      <c r="A3" s="3" t="s">
        <v>15</v>
      </c>
      <c r="B3" s="4" t="s">
        <v>179</v>
      </c>
      <c r="C3" s="4">
        <v>0.88200000000000001</v>
      </c>
      <c r="D3" s="4">
        <v>7.8</v>
      </c>
      <c r="E3" s="4">
        <v>0.154</v>
      </c>
      <c r="F3" s="4">
        <v>55</v>
      </c>
      <c r="G3" s="4">
        <v>8812</v>
      </c>
      <c r="H3" s="4">
        <v>24.673999999999999</v>
      </c>
      <c r="I3" s="4">
        <v>0.88200000000000001</v>
      </c>
      <c r="J3" s="4">
        <v>238</v>
      </c>
      <c r="K3" s="4">
        <v>32.655999999999999</v>
      </c>
      <c r="L3" s="4" t="str">
        <f t="shared" ref="L3:L13" si="0">IF((H3&gt;K3),"سرانه خریدار بالاتر","سرانه فروشنده بالاتر")</f>
        <v>سرانه فروشنده بالاتر</v>
      </c>
      <c r="M3" s="4">
        <v>1.3</v>
      </c>
      <c r="N3" s="4">
        <v>82.5</v>
      </c>
      <c r="O3" s="4">
        <v>0</v>
      </c>
      <c r="P3" s="4">
        <v>0</v>
      </c>
      <c r="Q3" s="4">
        <v>0</v>
      </c>
    </row>
    <row r="4" spans="1:17" ht="19.5" x14ac:dyDescent="0.25">
      <c r="A4" s="3" t="s">
        <v>15</v>
      </c>
      <c r="B4" s="4" t="s">
        <v>180</v>
      </c>
      <c r="C4" s="4">
        <v>5.8920000000000003</v>
      </c>
      <c r="D4" s="4">
        <v>2.2000000000000002</v>
      </c>
      <c r="E4" s="4">
        <v>5.8920000000000003</v>
      </c>
      <c r="F4" s="4">
        <v>40</v>
      </c>
      <c r="G4" s="4">
        <v>371</v>
      </c>
      <c r="H4" s="4">
        <v>54.648000000000003</v>
      </c>
      <c r="I4" s="4">
        <v>0.39900000000000002</v>
      </c>
      <c r="J4" s="4">
        <v>24</v>
      </c>
      <c r="K4" s="4">
        <v>6.1680000000000001</v>
      </c>
      <c r="L4" s="4" t="str">
        <f t="shared" si="0"/>
        <v>سرانه خریدار بالاتر</v>
      </c>
      <c r="M4" s="4">
        <v>8.9</v>
      </c>
      <c r="N4" s="4">
        <v>0</v>
      </c>
      <c r="O4" s="4">
        <v>93.2</v>
      </c>
      <c r="P4" s="4">
        <v>3</v>
      </c>
      <c r="Q4" s="4">
        <v>3</v>
      </c>
    </row>
    <row r="5" spans="1:17" ht="19.5" x14ac:dyDescent="0.25">
      <c r="A5" s="3" t="s">
        <v>15</v>
      </c>
      <c r="B5" s="4" t="s">
        <v>181</v>
      </c>
      <c r="C5" s="4">
        <v>0.53500000000000003</v>
      </c>
      <c r="D5" s="4">
        <v>0.9</v>
      </c>
      <c r="E5" s="4">
        <v>9.2999999999999999E-2</v>
      </c>
      <c r="F5" s="4">
        <v>12</v>
      </c>
      <c r="G5" s="4">
        <v>1717</v>
      </c>
      <c r="H5" s="4">
        <v>13.307</v>
      </c>
      <c r="I5" s="4">
        <v>0.53500000000000003</v>
      </c>
      <c r="J5" s="4">
        <v>53</v>
      </c>
      <c r="K5" s="4">
        <v>17.332000000000001</v>
      </c>
      <c r="L5" s="4" t="str">
        <f t="shared" si="0"/>
        <v>سرانه فروشنده بالاتر</v>
      </c>
      <c r="M5" s="4">
        <v>1.3</v>
      </c>
      <c r="N5" s="4">
        <v>82.5</v>
      </c>
      <c r="O5" s="4">
        <v>0</v>
      </c>
      <c r="P5" s="4">
        <v>-0.52</v>
      </c>
      <c r="Q5" s="4">
        <v>-2.99</v>
      </c>
    </row>
    <row r="6" spans="1:17" ht="19.5" x14ac:dyDescent="0.25">
      <c r="A6" s="3" t="s">
        <v>15</v>
      </c>
      <c r="B6" s="4" t="s">
        <v>182</v>
      </c>
      <c r="C6" s="4">
        <v>1.7549999999999999</v>
      </c>
      <c r="D6" s="4">
        <v>0.6</v>
      </c>
      <c r="E6" s="4">
        <v>0.32900000000000001</v>
      </c>
      <c r="F6" s="4">
        <v>26</v>
      </c>
      <c r="G6" s="4">
        <v>357</v>
      </c>
      <c r="H6" s="4">
        <v>4.5170000000000003</v>
      </c>
      <c r="I6" s="4">
        <v>1.7549999999999999</v>
      </c>
      <c r="J6" s="4">
        <v>30</v>
      </c>
      <c r="K6" s="4">
        <v>20.884</v>
      </c>
      <c r="L6" s="4" t="str">
        <f t="shared" si="0"/>
        <v>سرانه فروشنده بالاتر</v>
      </c>
      <c r="M6" s="4">
        <v>4.5999999999999996</v>
      </c>
      <c r="N6" s="4">
        <v>81.2</v>
      </c>
      <c r="O6" s="4">
        <v>0</v>
      </c>
      <c r="P6" s="4">
        <v>-0.64</v>
      </c>
      <c r="Q6" s="4">
        <v>-2</v>
      </c>
    </row>
    <row r="7" spans="1:17" ht="19.5" x14ac:dyDescent="0.25">
      <c r="A7" s="3" t="s">
        <v>15</v>
      </c>
      <c r="B7" s="4" t="s">
        <v>183</v>
      </c>
      <c r="C7" s="4">
        <v>0.72499999999999998</v>
      </c>
      <c r="D7" s="4">
        <v>0.5</v>
      </c>
      <c r="E7" s="4">
        <v>0.71899999999999997</v>
      </c>
      <c r="F7" s="4">
        <v>47</v>
      </c>
      <c r="G7" s="4">
        <v>686</v>
      </c>
      <c r="H7" s="4">
        <v>10.494</v>
      </c>
      <c r="I7" s="4">
        <v>0.72499999999999998</v>
      </c>
      <c r="J7" s="4">
        <v>51</v>
      </c>
      <c r="K7" s="4">
        <v>9.7520000000000007</v>
      </c>
      <c r="L7" s="4" t="str">
        <f t="shared" si="0"/>
        <v>سرانه خریدار بالاتر</v>
      </c>
      <c r="M7" s="4">
        <v>1.1000000000000001</v>
      </c>
      <c r="N7" s="4">
        <v>0.7</v>
      </c>
      <c r="O7" s="4">
        <v>0</v>
      </c>
      <c r="P7" s="4">
        <v>-0.28000000000000003</v>
      </c>
      <c r="Q7" s="4">
        <v>-2.99</v>
      </c>
    </row>
    <row r="8" spans="1:17" ht="19.5" x14ac:dyDescent="0.25">
      <c r="A8" s="3" t="s">
        <v>15</v>
      </c>
      <c r="B8" s="4" t="s">
        <v>184</v>
      </c>
      <c r="C8" s="4">
        <v>1.319</v>
      </c>
      <c r="D8" s="4">
        <v>0.4</v>
      </c>
      <c r="E8" s="4">
        <v>1.9E-2</v>
      </c>
      <c r="F8" s="4">
        <v>2</v>
      </c>
      <c r="G8" s="4">
        <v>333</v>
      </c>
      <c r="H8" s="4">
        <v>3.1629999999999998</v>
      </c>
      <c r="I8" s="4">
        <v>1.319</v>
      </c>
      <c r="J8" s="4">
        <v>4</v>
      </c>
      <c r="K8" s="4">
        <v>109.807</v>
      </c>
      <c r="L8" s="4" t="str">
        <f t="shared" si="0"/>
        <v>سرانه فروشنده بالاتر</v>
      </c>
      <c r="M8" s="4">
        <v>34.700000000000003</v>
      </c>
      <c r="N8" s="4">
        <v>98.5</v>
      </c>
      <c r="O8" s="4">
        <v>0</v>
      </c>
      <c r="P8" s="4">
        <v>-0.89</v>
      </c>
      <c r="Q8" s="4">
        <v>-3.99</v>
      </c>
    </row>
    <row r="9" spans="1:17" ht="19.5" x14ac:dyDescent="0.25">
      <c r="A9" s="3" t="s">
        <v>15</v>
      </c>
      <c r="B9" s="4" t="s">
        <v>185</v>
      </c>
      <c r="C9" s="4">
        <v>0.82599999999999996</v>
      </c>
      <c r="D9" s="4">
        <v>0.3</v>
      </c>
      <c r="E9" s="4">
        <v>0.54</v>
      </c>
      <c r="F9" s="4">
        <v>37</v>
      </c>
      <c r="G9" s="4">
        <v>365</v>
      </c>
      <c r="H9" s="4">
        <v>5.327</v>
      </c>
      <c r="I9" s="4">
        <v>0.82599999999999996</v>
      </c>
      <c r="J9" s="4">
        <v>7</v>
      </c>
      <c r="K9" s="4">
        <v>43.07</v>
      </c>
      <c r="L9" s="4" t="str">
        <f t="shared" si="0"/>
        <v>سرانه فروشنده بالاتر</v>
      </c>
      <c r="M9" s="4">
        <v>8.1</v>
      </c>
      <c r="N9" s="4">
        <v>34.700000000000003</v>
      </c>
      <c r="O9" s="4">
        <v>0</v>
      </c>
      <c r="P9" s="4">
        <v>-0.27</v>
      </c>
      <c r="Q9" s="4">
        <v>-2.73</v>
      </c>
    </row>
    <row r="10" spans="1:17" ht="19.5" x14ac:dyDescent="0.25">
      <c r="A10" s="3" t="s">
        <v>15</v>
      </c>
      <c r="B10" s="4" t="s">
        <v>186</v>
      </c>
      <c r="C10" s="4">
        <v>0.105</v>
      </c>
      <c r="D10" s="4">
        <v>0.2</v>
      </c>
      <c r="E10" s="4">
        <v>4.0000000000000001E-3</v>
      </c>
      <c r="F10" s="4">
        <v>5</v>
      </c>
      <c r="G10" s="4">
        <v>2132</v>
      </c>
      <c r="H10" s="4">
        <v>1.706</v>
      </c>
      <c r="I10" s="4">
        <v>0.105</v>
      </c>
      <c r="J10" s="4">
        <v>1</v>
      </c>
      <c r="K10" s="4">
        <v>223.86</v>
      </c>
      <c r="L10" s="4" t="str">
        <f t="shared" si="0"/>
        <v>سرانه فروشنده بالاتر</v>
      </c>
      <c r="M10" s="4">
        <v>131.19999999999999</v>
      </c>
      <c r="N10" s="4">
        <v>96.6</v>
      </c>
      <c r="O10" s="4">
        <v>0</v>
      </c>
      <c r="P10" s="4">
        <v>-0.14000000000000001</v>
      </c>
      <c r="Q10" s="4">
        <v>-3</v>
      </c>
    </row>
    <row r="11" spans="1:17" ht="19.5" x14ac:dyDescent="0.25">
      <c r="A11" s="3" t="s">
        <v>15</v>
      </c>
      <c r="B11" s="4" t="s">
        <v>187</v>
      </c>
      <c r="C11" s="4">
        <v>0.2</v>
      </c>
      <c r="D11" s="4">
        <v>0.1</v>
      </c>
      <c r="E11" s="4">
        <v>0.19400000000000001</v>
      </c>
      <c r="F11" s="4">
        <v>15</v>
      </c>
      <c r="G11" s="4">
        <v>596</v>
      </c>
      <c r="H11" s="4">
        <v>7.7080000000000002</v>
      </c>
      <c r="I11" s="4">
        <v>0.2</v>
      </c>
      <c r="J11" s="4">
        <v>1</v>
      </c>
      <c r="K11" s="4">
        <v>119.2</v>
      </c>
      <c r="L11" s="4" t="str">
        <f t="shared" si="0"/>
        <v>سرانه فروشنده بالاتر</v>
      </c>
      <c r="M11" s="4">
        <v>15.5</v>
      </c>
      <c r="N11" s="4">
        <v>3</v>
      </c>
      <c r="O11" s="4">
        <v>0</v>
      </c>
      <c r="P11" s="4">
        <v>-7.0000000000000007E-2</v>
      </c>
      <c r="Q11" s="4">
        <v>-2.98</v>
      </c>
    </row>
    <row r="12" spans="1:17" ht="19.5" x14ac:dyDescent="0.25">
      <c r="A12" s="3" t="s">
        <v>15</v>
      </c>
      <c r="B12" s="4" t="s">
        <v>188</v>
      </c>
      <c r="C12" s="4">
        <v>0.104</v>
      </c>
      <c r="D12" s="4">
        <v>0.1</v>
      </c>
      <c r="E12" s="4">
        <v>4.0000000000000001E-3</v>
      </c>
      <c r="F12" s="4">
        <v>4</v>
      </c>
      <c r="G12" s="4">
        <v>723</v>
      </c>
      <c r="H12" s="4">
        <v>0.72299999999999998</v>
      </c>
      <c r="I12" s="4">
        <v>0.104</v>
      </c>
      <c r="J12" s="4">
        <v>3</v>
      </c>
      <c r="K12" s="4">
        <v>25.064</v>
      </c>
      <c r="L12" s="4" t="str">
        <f t="shared" si="0"/>
        <v>سرانه فروشنده بالاتر</v>
      </c>
      <c r="M12" s="4">
        <v>34.700000000000003</v>
      </c>
      <c r="N12" s="4">
        <v>96.1</v>
      </c>
      <c r="O12" s="4">
        <v>0</v>
      </c>
      <c r="P12" s="4">
        <v>0</v>
      </c>
      <c r="Q12" s="4">
        <v>-2.9</v>
      </c>
    </row>
    <row r="13" spans="1:17" ht="19.5" x14ac:dyDescent="0.25">
      <c r="A13" s="3" t="s">
        <v>15</v>
      </c>
      <c r="B13" s="4" t="s">
        <v>189</v>
      </c>
      <c r="C13" s="4">
        <v>0.33700000000000002</v>
      </c>
      <c r="D13" s="4">
        <v>0.1</v>
      </c>
      <c r="E13" s="4">
        <v>0.33700000000000002</v>
      </c>
      <c r="F13" s="4">
        <v>30</v>
      </c>
      <c r="G13" s="4">
        <v>208</v>
      </c>
      <c r="H13" s="4">
        <v>2.3370000000000002</v>
      </c>
      <c r="I13" s="4">
        <v>0.33700000000000002</v>
      </c>
      <c r="J13" s="4">
        <v>1</v>
      </c>
      <c r="K13" s="4">
        <v>70.096000000000004</v>
      </c>
      <c r="L13" s="4" t="str">
        <f t="shared" si="0"/>
        <v>سرانه فروشنده بالاتر</v>
      </c>
      <c r="M13" s="4">
        <v>30</v>
      </c>
      <c r="N13" s="4">
        <v>0</v>
      </c>
      <c r="O13" s="4">
        <v>0</v>
      </c>
      <c r="P13" s="4">
        <v>0</v>
      </c>
      <c r="Q13" s="4">
        <v>-2.88</v>
      </c>
    </row>
  </sheetData>
  <conditionalFormatting sqref="P2:Q13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3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190</v>
      </c>
      <c r="C2" s="4">
        <v>6.8259999999999996</v>
      </c>
      <c r="D2" s="4">
        <v>4.5999999999999996</v>
      </c>
      <c r="E2" s="4">
        <v>0.32200000000000001</v>
      </c>
      <c r="F2" s="4">
        <v>15</v>
      </c>
      <c r="G2" s="4">
        <v>679</v>
      </c>
      <c r="H2" s="4">
        <v>14.576000000000001</v>
      </c>
      <c r="I2" s="4">
        <v>2.996</v>
      </c>
      <c r="J2" s="4">
        <v>150</v>
      </c>
      <c r="K2" s="4">
        <v>13.561999999999999</v>
      </c>
      <c r="L2" s="4" t="str">
        <f>IF((H2&gt;K2),"سرانه خریدار بالاتر","سرانه فروشنده بالاتر")</f>
        <v>سرانه خریدار بالاتر</v>
      </c>
      <c r="M2" s="4">
        <v>1.1000000000000001</v>
      </c>
      <c r="N2" s="4">
        <v>95.2</v>
      </c>
      <c r="O2" s="4">
        <v>56.1</v>
      </c>
      <c r="P2" s="4">
        <v>-2.58</v>
      </c>
      <c r="Q2" s="4">
        <v>-2.73</v>
      </c>
    </row>
    <row r="3" spans="1:17" ht="19.5" x14ac:dyDescent="0.25">
      <c r="A3" s="3" t="s">
        <v>15</v>
      </c>
      <c r="B3" s="4" t="s">
        <v>191</v>
      </c>
      <c r="C3" s="4">
        <v>0.80700000000000005</v>
      </c>
      <c r="D3" s="4">
        <v>0.7</v>
      </c>
      <c r="E3" s="4">
        <v>5.2999999999999999E-2</v>
      </c>
      <c r="F3" s="4">
        <v>10</v>
      </c>
      <c r="G3" s="4">
        <v>938</v>
      </c>
      <c r="H3" s="4">
        <v>4.9710000000000001</v>
      </c>
      <c r="I3" s="4">
        <v>0.80700000000000005</v>
      </c>
      <c r="J3" s="4">
        <v>79</v>
      </c>
      <c r="K3" s="4">
        <v>9.5820000000000007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1.9</v>
      </c>
      <c r="N3" s="4">
        <v>93.4</v>
      </c>
      <c r="O3" s="4">
        <v>0</v>
      </c>
      <c r="P3" s="4">
        <v>-0.42</v>
      </c>
      <c r="Q3" s="4">
        <v>-2.76</v>
      </c>
    </row>
    <row r="4" spans="1:17" ht="19.5" x14ac:dyDescent="0.25">
      <c r="A4" s="3" t="s">
        <v>15</v>
      </c>
      <c r="B4" s="4" t="s">
        <v>192</v>
      </c>
      <c r="C4" s="4">
        <v>0.17100000000000001</v>
      </c>
      <c r="D4" s="4">
        <v>0.1</v>
      </c>
      <c r="E4" s="4">
        <v>0.17100000000000001</v>
      </c>
      <c r="F4" s="4">
        <v>23</v>
      </c>
      <c r="G4" s="4">
        <v>722</v>
      </c>
      <c r="H4" s="4">
        <v>5.3680000000000003</v>
      </c>
      <c r="I4" s="4">
        <v>0.17100000000000001</v>
      </c>
      <c r="J4" s="4">
        <v>33</v>
      </c>
      <c r="K4" s="4">
        <v>3.7410000000000001</v>
      </c>
      <c r="L4" s="4" t="str">
        <f t="shared" si="0"/>
        <v>سرانه خریدار بالاتر</v>
      </c>
      <c r="M4" s="4">
        <v>1.4</v>
      </c>
      <c r="N4" s="4">
        <v>0</v>
      </c>
      <c r="O4" s="4">
        <v>0</v>
      </c>
      <c r="P4" s="4">
        <v>-0.14000000000000001</v>
      </c>
      <c r="Q4" s="4">
        <v>-2.9</v>
      </c>
    </row>
    <row r="5" spans="1:17" ht="19.5" x14ac:dyDescent="0.25">
      <c r="A5" s="3" t="s">
        <v>15</v>
      </c>
      <c r="B5" s="4" t="s">
        <v>193</v>
      </c>
      <c r="C5" s="4">
        <v>0.23300000000000001</v>
      </c>
      <c r="D5" s="4">
        <v>0.1</v>
      </c>
      <c r="E5" s="4">
        <v>0.23300000000000001</v>
      </c>
      <c r="F5" s="4">
        <v>32</v>
      </c>
      <c r="G5" s="4">
        <v>487</v>
      </c>
      <c r="H5" s="4">
        <v>3.5459999999999998</v>
      </c>
      <c r="I5" s="4">
        <v>0.23300000000000001</v>
      </c>
      <c r="J5" s="4">
        <v>3</v>
      </c>
      <c r="K5" s="4">
        <v>37.823999999999998</v>
      </c>
      <c r="L5" s="4" t="str">
        <f t="shared" si="0"/>
        <v>سرانه فروشنده بالاتر</v>
      </c>
      <c r="M5" s="4">
        <v>10.7</v>
      </c>
      <c r="N5" s="4">
        <v>0</v>
      </c>
      <c r="O5" s="4">
        <v>0</v>
      </c>
      <c r="P5" s="4">
        <v>0</v>
      </c>
      <c r="Q5" s="4">
        <v>-2.87</v>
      </c>
    </row>
    <row r="6" spans="1:17" ht="19.5" x14ac:dyDescent="0.25">
      <c r="A6" s="3" t="s">
        <v>15</v>
      </c>
      <c r="B6" s="4" t="s">
        <v>194</v>
      </c>
      <c r="C6" s="4">
        <v>2.4E-2</v>
      </c>
      <c r="D6" s="4">
        <v>0.1</v>
      </c>
      <c r="E6" s="4">
        <v>2.4E-2</v>
      </c>
      <c r="F6" s="4">
        <v>15</v>
      </c>
      <c r="G6" s="4">
        <v>3251</v>
      </c>
      <c r="H6" s="4">
        <v>5.202</v>
      </c>
      <c r="I6" s="4">
        <v>2.4E-2</v>
      </c>
      <c r="J6" s="4">
        <v>2</v>
      </c>
      <c r="K6" s="4">
        <v>39.012</v>
      </c>
      <c r="L6" s="4" t="str">
        <f t="shared" si="0"/>
        <v>سرانه فروشنده بالاتر</v>
      </c>
      <c r="M6" s="4">
        <v>7.5</v>
      </c>
      <c r="N6" s="4">
        <v>0</v>
      </c>
      <c r="O6" s="4">
        <v>0</v>
      </c>
      <c r="P6" s="4">
        <v>-0.06</v>
      </c>
      <c r="Q6" s="4">
        <v>-2.98</v>
      </c>
    </row>
  </sheetData>
  <conditionalFormatting sqref="P2:Q6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6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195</v>
      </c>
      <c r="C2" s="4">
        <v>3.339</v>
      </c>
      <c r="D2" s="4">
        <v>8.1999999999999993</v>
      </c>
      <c r="E2" s="4">
        <v>2.331</v>
      </c>
      <c r="F2" s="4">
        <v>679</v>
      </c>
      <c r="G2" s="4">
        <v>2441</v>
      </c>
      <c r="H2" s="4">
        <v>8.3800000000000008</v>
      </c>
      <c r="I2" s="4">
        <v>3.339</v>
      </c>
      <c r="J2" s="4">
        <v>1271</v>
      </c>
      <c r="K2" s="4">
        <v>6.4130000000000003</v>
      </c>
      <c r="L2" s="4" t="str">
        <f>IF((H2&gt;K2),"سرانه خریدار بالاتر","سرانه فروشنده بالاتر")</f>
        <v>سرانه خریدار بالاتر</v>
      </c>
      <c r="M2" s="4">
        <v>1.3</v>
      </c>
      <c r="N2" s="4">
        <v>30.1</v>
      </c>
      <c r="O2" s="4">
        <v>0</v>
      </c>
      <c r="P2" s="4">
        <v>2.12</v>
      </c>
      <c r="Q2" s="4">
        <v>1.62</v>
      </c>
    </row>
    <row r="3" spans="1:17" ht="19.5" x14ac:dyDescent="0.25">
      <c r="A3" s="3" t="s">
        <v>15</v>
      </c>
      <c r="B3" s="4" t="s">
        <v>196</v>
      </c>
      <c r="C3" s="4">
        <v>18.46</v>
      </c>
      <c r="D3" s="4">
        <v>4.8</v>
      </c>
      <c r="E3" s="4">
        <v>0.45200000000000001</v>
      </c>
      <c r="F3" s="4">
        <v>49</v>
      </c>
      <c r="G3" s="4">
        <v>262</v>
      </c>
      <c r="H3" s="4">
        <v>2.4169999999999998</v>
      </c>
      <c r="I3" s="4">
        <v>18.46</v>
      </c>
      <c r="J3" s="4">
        <v>40</v>
      </c>
      <c r="K3" s="4">
        <v>120.913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50</v>
      </c>
      <c r="N3" s="4">
        <v>97.5</v>
      </c>
      <c r="O3" s="4">
        <v>0</v>
      </c>
      <c r="P3" s="4">
        <v>-2.96</v>
      </c>
      <c r="Q3" s="4">
        <v>-2.96</v>
      </c>
    </row>
    <row r="4" spans="1:17" ht="19.5" x14ac:dyDescent="0.25">
      <c r="A4" s="3" t="s">
        <v>15</v>
      </c>
      <c r="B4" s="4" t="s">
        <v>197</v>
      </c>
      <c r="C4" s="4">
        <v>1.4419999999999999</v>
      </c>
      <c r="D4" s="4">
        <v>2.2000000000000002</v>
      </c>
      <c r="E4" s="4">
        <v>2.9000000000000001E-2</v>
      </c>
      <c r="F4" s="4">
        <v>23</v>
      </c>
      <c r="G4" s="4">
        <v>1574</v>
      </c>
      <c r="H4" s="4">
        <v>1.9850000000000001</v>
      </c>
      <c r="I4" s="4">
        <v>1.19</v>
      </c>
      <c r="J4" s="4">
        <v>78</v>
      </c>
      <c r="K4" s="4">
        <v>24.013999999999999</v>
      </c>
      <c r="L4" s="4" t="str">
        <f t="shared" si="0"/>
        <v>سرانه فروشنده بالاتر</v>
      </c>
      <c r="M4" s="4">
        <v>12.1</v>
      </c>
      <c r="N4" s="4">
        <v>98</v>
      </c>
      <c r="O4" s="4">
        <v>17.399999999999999</v>
      </c>
      <c r="P4" s="4">
        <v>-0.56999999999999995</v>
      </c>
      <c r="Q4" s="4">
        <v>-2.97</v>
      </c>
    </row>
    <row r="5" spans="1:17" ht="19.5" x14ac:dyDescent="0.25">
      <c r="A5" s="3" t="s">
        <v>15</v>
      </c>
      <c r="B5" s="4" t="s">
        <v>198</v>
      </c>
      <c r="C5" s="4">
        <v>8.2080000000000002</v>
      </c>
      <c r="D5" s="4">
        <v>2</v>
      </c>
      <c r="E5" s="4">
        <v>3.2080000000000002</v>
      </c>
      <c r="F5" s="4">
        <v>214</v>
      </c>
      <c r="G5" s="4">
        <v>248</v>
      </c>
      <c r="H5" s="4">
        <v>3.718</v>
      </c>
      <c r="I5" s="4">
        <v>8.2080000000000002</v>
      </c>
      <c r="J5" s="4">
        <v>175</v>
      </c>
      <c r="K5" s="4">
        <v>11.632</v>
      </c>
      <c r="L5" s="4" t="str">
        <f t="shared" si="0"/>
        <v>سرانه فروشنده بالاتر</v>
      </c>
      <c r="M5" s="4">
        <v>3.1</v>
      </c>
      <c r="N5" s="4">
        <v>60.9</v>
      </c>
      <c r="O5" s="4">
        <v>0</v>
      </c>
      <c r="P5" s="4">
        <v>-1.23</v>
      </c>
      <c r="Q5" s="4">
        <v>-2.99</v>
      </c>
    </row>
    <row r="6" spans="1:17" ht="19.5" x14ac:dyDescent="0.25">
      <c r="A6" s="3" t="s">
        <v>15</v>
      </c>
      <c r="B6" s="4" t="s">
        <v>199</v>
      </c>
      <c r="C6" s="4">
        <v>0.90700000000000003</v>
      </c>
      <c r="D6" s="4">
        <v>2</v>
      </c>
      <c r="E6" s="4">
        <v>0.39200000000000002</v>
      </c>
      <c r="F6" s="4">
        <v>47</v>
      </c>
      <c r="G6" s="4">
        <v>2219</v>
      </c>
      <c r="H6" s="4">
        <v>18.507000000000001</v>
      </c>
      <c r="I6" s="4">
        <v>0.90700000000000003</v>
      </c>
      <c r="J6" s="4">
        <v>48</v>
      </c>
      <c r="K6" s="4">
        <v>41.93</v>
      </c>
      <c r="L6" s="4" t="str">
        <f t="shared" si="0"/>
        <v>سرانه فروشنده بالاتر</v>
      </c>
      <c r="M6" s="4">
        <v>2.2999999999999998</v>
      </c>
      <c r="N6" s="4">
        <v>56.7</v>
      </c>
      <c r="O6" s="4">
        <v>0</v>
      </c>
      <c r="P6" s="4">
        <v>-0.89</v>
      </c>
      <c r="Q6" s="4">
        <v>-2.99</v>
      </c>
    </row>
    <row r="7" spans="1:17" ht="19.5" x14ac:dyDescent="0.25">
      <c r="A7" s="3" t="s">
        <v>15</v>
      </c>
      <c r="B7" s="4" t="s">
        <v>200</v>
      </c>
      <c r="C7" s="4">
        <v>0.503</v>
      </c>
      <c r="D7" s="4">
        <v>1</v>
      </c>
      <c r="E7" s="4">
        <v>0.108</v>
      </c>
      <c r="F7" s="4">
        <v>58</v>
      </c>
      <c r="G7" s="4">
        <v>2063</v>
      </c>
      <c r="H7" s="4">
        <v>3.8410000000000002</v>
      </c>
      <c r="I7" s="4">
        <v>0.503</v>
      </c>
      <c r="J7" s="4">
        <v>2313</v>
      </c>
      <c r="K7" s="4">
        <v>0.44900000000000001</v>
      </c>
      <c r="L7" s="4" t="str">
        <f t="shared" si="0"/>
        <v>سرانه خریدار بالاتر</v>
      </c>
      <c r="M7" s="4">
        <v>8.6</v>
      </c>
      <c r="N7" s="4">
        <v>78.5</v>
      </c>
      <c r="O7" s="4">
        <v>0</v>
      </c>
      <c r="P7" s="4">
        <v>-0.61</v>
      </c>
      <c r="Q7" s="4">
        <v>-2.72</v>
      </c>
    </row>
    <row r="8" spans="1:17" ht="19.5" x14ac:dyDescent="0.25">
      <c r="A8" s="3" t="s">
        <v>15</v>
      </c>
      <c r="B8" s="4" t="s">
        <v>201</v>
      </c>
      <c r="C8" s="4">
        <v>0.68799999999999994</v>
      </c>
      <c r="D8" s="4">
        <v>0.8</v>
      </c>
      <c r="E8" s="4">
        <v>0.23200000000000001</v>
      </c>
      <c r="F8" s="4">
        <v>98</v>
      </c>
      <c r="G8" s="4">
        <v>1244</v>
      </c>
      <c r="H8" s="4">
        <v>2.9449999999999998</v>
      </c>
      <c r="I8" s="4">
        <v>0.68799999999999994</v>
      </c>
      <c r="J8" s="4">
        <v>397</v>
      </c>
      <c r="K8" s="4">
        <v>2.1560000000000001</v>
      </c>
      <c r="L8" s="4" t="str">
        <f t="shared" si="0"/>
        <v>سرانه خریدار بالاتر</v>
      </c>
      <c r="M8" s="4">
        <v>1.4</v>
      </c>
      <c r="N8" s="4">
        <v>66.2</v>
      </c>
      <c r="O8" s="4">
        <v>0</v>
      </c>
      <c r="P8" s="4">
        <v>-0.52</v>
      </c>
      <c r="Q8" s="4">
        <v>-3</v>
      </c>
    </row>
    <row r="9" spans="1:17" ht="19.5" x14ac:dyDescent="0.25">
      <c r="A9" s="3" t="s">
        <v>15</v>
      </c>
      <c r="B9" s="4" t="s">
        <v>202</v>
      </c>
      <c r="C9" s="4">
        <v>0.40300000000000002</v>
      </c>
      <c r="D9" s="4">
        <v>0.1</v>
      </c>
      <c r="E9" s="4">
        <v>0.40300000000000002</v>
      </c>
      <c r="F9" s="4">
        <v>19</v>
      </c>
      <c r="G9" s="4">
        <v>220</v>
      </c>
      <c r="H9" s="4">
        <v>4.6660000000000004</v>
      </c>
      <c r="I9" s="4">
        <v>0.40300000000000002</v>
      </c>
      <c r="J9" s="4">
        <v>3</v>
      </c>
      <c r="K9" s="4">
        <v>29.553000000000001</v>
      </c>
      <c r="L9" s="4" t="str">
        <f t="shared" si="0"/>
        <v>سرانه فروشنده بالاتر</v>
      </c>
      <c r="M9" s="4">
        <v>6.3</v>
      </c>
      <c r="N9" s="4">
        <v>0</v>
      </c>
      <c r="O9" s="4">
        <v>0</v>
      </c>
      <c r="P9" s="4">
        <v>-0.05</v>
      </c>
      <c r="Q9" s="4">
        <v>-2.99</v>
      </c>
    </row>
    <row r="10" spans="1:17" ht="19.5" x14ac:dyDescent="0.25">
      <c r="A10" s="3" t="s">
        <v>15</v>
      </c>
      <c r="B10" s="4" t="s">
        <v>203</v>
      </c>
      <c r="C10" s="4">
        <v>0.32600000000000001</v>
      </c>
      <c r="D10" s="4">
        <v>0.1</v>
      </c>
      <c r="E10" s="4">
        <v>0.32600000000000001</v>
      </c>
      <c r="F10" s="4">
        <v>32</v>
      </c>
      <c r="G10" s="4">
        <v>165</v>
      </c>
      <c r="H10" s="4">
        <v>1.681</v>
      </c>
      <c r="I10" s="4">
        <v>0.32600000000000001</v>
      </c>
      <c r="J10" s="4">
        <v>2</v>
      </c>
      <c r="K10" s="4">
        <v>26.895</v>
      </c>
      <c r="L10" s="4" t="str">
        <f t="shared" si="0"/>
        <v>سرانه فروشنده بالاتر</v>
      </c>
      <c r="M10" s="4">
        <v>16</v>
      </c>
      <c r="N10" s="4">
        <v>0</v>
      </c>
      <c r="O10" s="4">
        <v>0</v>
      </c>
      <c r="P10" s="4">
        <v>-0.06</v>
      </c>
      <c r="Q10" s="4">
        <v>-2.96</v>
      </c>
    </row>
  </sheetData>
  <conditionalFormatting sqref="P2:Q10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10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204</v>
      </c>
      <c r="C2" s="4">
        <v>1.667</v>
      </c>
      <c r="D2" s="4">
        <v>11.8</v>
      </c>
      <c r="E2" s="4">
        <v>0.65500000000000003</v>
      </c>
      <c r="F2" s="4">
        <v>490</v>
      </c>
      <c r="G2" s="4">
        <v>7059</v>
      </c>
      <c r="H2" s="4">
        <v>9.4359999999999999</v>
      </c>
      <c r="I2" s="4">
        <v>1.655</v>
      </c>
      <c r="J2" s="4">
        <v>753</v>
      </c>
      <c r="K2" s="4">
        <v>15.515000000000001</v>
      </c>
      <c r="L2" s="4" t="str">
        <f>IF((H2&gt;K2),"سرانه خریدار بالاتر","سرانه فروشنده بالاتر")</f>
        <v>سرانه فروشنده بالاتر</v>
      </c>
      <c r="M2" s="4">
        <v>1.6</v>
      </c>
      <c r="N2" s="4">
        <v>60.7</v>
      </c>
      <c r="O2" s="4">
        <v>0.7</v>
      </c>
      <c r="P2" s="4">
        <v>2.4500000000000002</v>
      </c>
      <c r="Q2" s="4">
        <v>1.76</v>
      </c>
    </row>
  </sheetData>
  <conditionalFormatting sqref="P2:Q2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2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205</v>
      </c>
      <c r="C2" s="4">
        <v>0.217</v>
      </c>
      <c r="D2" s="4">
        <v>0.6</v>
      </c>
      <c r="E2" s="4">
        <v>0.217</v>
      </c>
      <c r="F2" s="4">
        <v>6</v>
      </c>
      <c r="G2" s="4">
        <v>2656</v>
      </c>
      <c r="H2" s="4">
        <v>96.058999999999997</v>
      </c>
      <c r="I2" s="4">
        <v>0.217</v>
      </c>
      <c r="J2" s="4">
        <v>21</v>
      </c>
      <c r="K2" s="4">
        <v>27.445</v>
      </c>
      <c r="L2" s="4" t="str">
        <f>IF((H2&gt;K2),"سرانه خریدار بالاتر","سرانه فروشنده بالاتر")</f>
        <v>سرانه خریدار بالاتر</v>
      </c>
      <c r="M2" s="4">
        <v>3.5</v>
      </c>
      <c r="N2" s="4">
        <v>0</v>
      </c>
      <c r="O2" s="4">
        <v>0</v>
      </c>
      <c r="P2" s="4">
        <v>0.85</v>
      </c>
      <c r="Q2" s="4">
        <v>3</v>
      </c>
    </row>
    <row r="3" spans="1:17" ht="19.5" x14ac:dyDescent="0.25">
      <c r="A3" s="3" t="s">
        <v>15</v>
      </c>
      <c r="B3" s="4" t="s">
        <v>206</v>
      </c>
      <c r="C3" s="4">
        <v>5.5E-2</v>
      </c>
      <c r="D3" s="4">
        <v>0.3</v>
      </c>
      <c r="E3" s="4">
        <v>5.3999999999999999E-2</v>
      </c>
      <c r="F3" s="4">
        <v>31</v>
      </c>
      <c r="G3" s="4">
        <v>6443</v>
      </c>
      <c r="H3" s="4">
        <v>11.223000000000001</v>
      </c>
      <c r="I3" s="4">
        <v>5.5E-2</v>
      </c>
      <c r="J3" s="4">
        <v>331</v>
      </c>
      <c r="K3" s="4">
        <v>1.071</v>
      </c>
      <c r="L3" s="4" t="str">
        <f t="shared" ref="L3" si="0">IF((H3&gt;K3),"سرانه خریدار بالاتر","سرانه فروشنده بالاتر")</f>
        <v>سرانه خریدار بالاتر</v>
      </c>
      <c r="M3" s="4">
        <v>10.5</v>
      </c>
      <c r="N3" s="4">
        <v>1.8</v>
      </c>
      <c r="O3" s="4">
        <v>0</v>
      </c>
      <c r="P3" s="4">
        <v>-0.21</v>
      </c>
      <c r="Q3" s="4">
        <v>-3</v>
      </c>
    </row>
  </sheetData>
  <conditionalFormatting sqref="P2:Q3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3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207</v>
      </c>
      <c r="C2" s="4">
        <v>1.4E-2</v>
      </c>
      <c r="D2" s="4">
        <v>0.2</v>
      </c>
      <c r="E2" s="4">
        <v>1.4E-2</v>
      </c>
      <c r="F2" s="4">
        <v>28</v>
      </c>
      <c r="G2" s="4">
        <v>15459</v>
      </c>
      <c r="H2" s="4">
        <v>7.7290000000000001</v>
      </c>
      <c r="I2" s="4">
        <v>1.4E-2</v>
      </c>
      <c r="J2" s="4">
        <v>1</v>
      </c>
      <c r="K2" s="4">
        <v>216.42599999999999</v>
      </c>
      <c r="L2" s="4" t="str">
        <f>IF((H2&gt;K2),"سرانه خریدار بالاتر","سرانه فروشنده بالاتر")</f>
        <v>سرانه فروشنده بالاتر</v>
      </c>
      <c r="M2" s="4">
        <v>28</v>
      </c>
      <c r="N2" s="4">
        <v>0</v>
      </c>
      <c r="O2" s="4">
        <v>0</v>
      </c>
      <c r="P2" s="4">
        <v>-0.25</v>
      </c>
      <c r="Q2" s="4">
        <v>-5.99</v>
      </c>
    </row>
  </sheetData>
  <conditionalFormatting sqref="P2:Q2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2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208</v>
      </c>
      <c r="C2" s="4">
        <v>0.24</v>
      </c>
      <c r="D2" s="4">
        <v>2.6</v>
      </c>
      <c r="E2" s="4">
        <v>3.0000000000000001E-3</v>
      </c>
      <c r="F2" s="4">
        <v>17</v>
      </c>
      <c r="G2" s="4">
        <v>10952</v>
      </c>
      <c r="H2" s="4">
        <v>1.9330000000000001</v>
      </c>
      <c r="I2" s="4">
        <v>0.24</v>
      </c>
      <c r="J2" s="4">
        <v>9</v>
      </c>
      <c r="K2" s="4">
        <v>292.053</v>
      </c>
      <c r="L2" s="4" t="str">
        <f>IF((H2&gt;K2),"سرانه خریدار بالاتر","سرانه فروشنده بالاتر")</f>
        <v>سرانه فروشنده بالاتر</v>
      </c>
      <c r="M2" s="4">
        <v>151.1</v>
      </c>
      <c r="N2" s="4">
        <v>98.9</v>
      </c>
      <c r="O2" s="4">
        <v>0</v>
      </c>
      <c r="P2" s="4">
        <v>-1.63</v>
      </c>
      <c r="Q2" s="4">
        <v>-3</v>
      </c>
    </row>
    <row r="3" spans="1:17" ht="19.5" x14ac:dyDescent="0.25">
      <c r="A3" s="3" t="s">
        <v>15</v>
      </c>
      <c r="B3" s="4" t="s">
        <v>209</v>
      </c>
      <c r="C3" s="4">
        <v>0.48699999999999999</v>
      </c>
      <c r="D3" s="4">
        <v>1</v>
      </c>
      <c r="E3" s="4">
        <v>9.6000000000000002E-2</v>
      </c>
      <c r="F3" s="4">
        <v>15</v>
      </c>
      <c r="G3" s="4">
        <v>2080</v>
      </c>
      <c r="H3" s="4">
        <v>13.311999999999999</v>
      </c>
      <c r="I3" s="4">
        <v>0.48699999999999999</v>
      </c>
      <c r="J3" s="4">
        <v>125</v>
      </c>
      <c r="K3" s="4">
        <v>8.1039999999999992</v>
      </c>
      <c r="L3" s="4" t="str">
        <f t="shared" ref="L3:L4" si="0">IF((H3&gt;K3),"سرانه خریدار بالاتر","سرانه فروشنده بالاتر")</f>
        <v>سرانه خریدار بالاتر</v>
      </c>
      <c r="M3" s="4">
        <v>1.6</v>
      </c>
      <c r="N3" s="4">
        <v>80.3</v>
      </c>
      <c r="O3" s="4">
        <v>0</v>
      </c>
      <c r="P3" s="4">
        <v>-0.62</v>
      </c>
      <c r="Q3" s="4">
        <v>-2.96</v>
      </c>
    </row>
    <row r="4" spans="1:17" ht="19.5" x14ac:dyDescent="0.25">
      <c r="A4" s="3" t="s">
        <v>15</v>
      </c>
      <c r="B4" s="4" t="s">
        <v>210</v>
      </c>
      <c r="C4" s="4">
        <v>0.17899999999999999</v>
      </c>
      <c r="D4" s="4">
        <v>0.1</v>
      </c>
      <c r="E4" s="4">
        <v>1.4E-2</v>
      </c>
      <c r="F4" s="4">
        <v>7</v>
      </c>
      <c r="G4" s="4">
        <v>697</v>
      </c>
      <c r="H4" s="4">
        <v>1.3939999999999999</v>
      </c>
      <c r="I4" s="4">
        <v>0.17899999999999999</v>
      </c>
      <c r="J4" s="4">
        <v>4</v>
      </c>
      <c r="K4" s="4">
        <v>31.190999999999999</v>
      </c>
      <c r="L4" s="4" t="str">
        <f t="shared" si="0"/>
        <v>سرانه فروشنده بالاتر</v>
      </c>
      <c r="M4" s="4">
        <v>22.4</v>
      </c>
      <c r="N4" s="4">
        <v>92.3</v>
      </c>
      <c r="O4" s="4">
        <v>0</v>
      </c>
      <c r="P4" s="4">
        <v>-0.14000000000000001</v>
      </c>
      <c r="Q4" s="4">
        <v>-2.87</v>
      </c>
    </row>
  </sheetData>
  <conditionalFormatting sqref="P2:Q4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4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211</v>
      </c>
      <c r="C2" s="4">
        <v>1.2729999999999999</v>
      </c>
      <c r="D2" s="4">
        <v>3.1</v>
      </c>
      <c r="E2" s="4">
        <v>0.35899999999999999</v>
      </c>
      <c r="F2" s="4">
        <v>173</v>
      </c>
      <c r="G2" s="4">
        <v>2508</v>
      </c>
      <c r="H2" s="4">
        <v>5.2039999999999997</v>
      </c>
      <c r="I2" s="4">
        <v>1.196</v>
      </c>
      <c r="J2" s="4">
        <v>177</v>
      </c>
      <c r="K2" s="4">
        <v>16.946999999999999</v>
      </c>
      <c r="L2" s="4" t="str">
        <f>IF((H2&gt;K2),"سرانه خریدار بالاتر","سرانه فروشنده بالاتر")</f>
        <v>سرانه فروشنده بالاتر</v>
      </c>
      <c r="M2" s="4">
        <v>3.3</v>
      </c>
      <c r="N2" s="4">
        <v>71.8</v>
      </c>
      <c r="O2" s="4">
        <v>6</v>
      </c>
      <c r="P2" s="4">
        <v>-0.87</v>
      </c>
      <c r="Q2" s="4">
        <v>-2.96</v>
      </c>
    </row>
    <row r="3" spans="1:17" ht="19.5" x14ac:dyDescent="0.25">
      <c r="A3" s="3" t="s">
        <v>15</v>
      </c>
      <c r="B3" s="4" t="s">
        <v>212</v>
      </c>
      <c r="C3" s="4">
        <v>0.108</v>
      </c>
      <c r="D3" s="4">
        <v>0.1</v>
      </c>
      <c r="E3" s="4">
        <v>0.108</v>
      </c>
      <c r="F3" s="4">
        <v>16</v>
      </c>
      <c r="G3" s="4">
        <v>1032</v>
      </c>
      <c r="H3" s="4">
        <v>6.9660000000000002</v>
      </c>
      <c r="I3" s="4">
        <v>0.108</v>
      </c>
      <c r="J3" s="4">
        <v>2</v>
      </c>
      <c r="K3" s="4">
        <v>55.728000000000002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8</v>
      </c>
      <c r="N3" s="4">
        <v>0</v>
      </c>
      <c r="O3" s="4">
        <v>0</v>
      </c>
      <c r="P3" s="4">
        <v>0</v>
      </c>
      <c r="Q3" s="4">
        <v>-2.91</v>
      </c>
    </row>
  </sheetData>
  <conditionalFormatting sqref="P2:Q3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3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213</v>
      </c>
      <c r="C2" s="4">
        <v>0.104</v>
      </c>
      <c r="D2" s="4">
        <v>0.6</v>
      </c>
      <c r="E2" s="4">
        <v>2.7E-2</v>
      </c>
      <c r="F2" s="4">
        <v>15</v>
      </c>
      <c r="G2" s="4">
        <v>6105</v>
      </c>
      <c r="H2" s="4">
        <v>10.989000000000001</v>
      </c>
      <c r="I2" s="4">
        <v>0.104</v>
      </c>
      <c r="J2" s="4">
        <v>40</v>
      </c>
      <c r="K2" s="4">
        <v>15.872999999999999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74</v>
      </c>
      <c r="O2" s="4">
        <v>0</v>
      </c>
      <c r="P2" s="4">
        <v>-0.39</v>
      </c>
      <c r="Q2" s="4">
        <v>-2.99</v>
      </c>
    </row>
    <row r="3" spans="1:17" ht="19.5" x14ac:dyDescent="0.25">
      <c r="A3" s="3" t="s">
        <v>15</v>
      </c>
      <c r="B3" s="4" t="s">
        <v>214</v>
      </c>
      <c r="C3" s="4">
        <v>0.23200000000000001</v>
      </c>
      <c r="D3" s="4">
        <v>0.2</v>
      </c>
      <c r="E3" s="4">
        <v>3.2000000000000001E-2</v>
      </c>
      <c r="F3" s="4">
        <v>6</v>
      </c>
      <c r="G3" s="4">
        <v>795</v>
      </c>
      <c r="H3" s="4">
        <v>4.24</v>
      </c>
      <c r="I3" s="4">
        <v>0.23200000000000001</v>
      </c>
      <c r="J3" s="4">
        <v>4</v>
      </c>
      <c r="K3" s="4">
        <v>46.11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10.9</v>
      </c>
      <c r="N3" s="4">
        <v>86.1</v>
      </c>
      <c r="O3" s="4">
        <v>0</v>
      </c>
      <c r="P3" s="4">
        <v>-0.13</v>
      </c>
      <c r="Q3" s="4">
        <v>-2.89</v>
      </c>
    </row>
    <row r="4" spans="1:17" ht="19.5" x14ac:dyDescent="0.25">
      <c r="A4" s="3" t="s">
        <v>15</v>
      </c>
      <c r="B4" s="4" t="s">
        <v>215</v>
      </c>
      <c r="C4" s="4">
        <v>3.6999999999999998E-2</v>
      </c>
      <c r="D4" s="4">
        <v>0.1</v>
      </c>
      <c r="E4" s="4">
        <v>3.0000000000000001E-3</v>
      </c>
      <c r="F4" s="4">
        <v>4</v>
      </c>
      <c r="G4" s="4">
        <v>2805</v>
      </c>
      <c r="H4" s="4">
        <v>2.1040000000000001</v>
      </c>
      <c r="I4" s="4">
        <v>3.6999999999999998E-2</v>
      </c>
      <c r="J4" s="4">
        <v>2</v>
      </c>
      <c r="K4" s="4">
        <v>51.892000000000003</v>
      </c>
      <c r="L4" s="4" t="str">
        <f t="shared" si="0"/>
        <v>سرانه فروشنده بالاتر</v>
      </c>
      <c r="M4" s="4">
        <v>24.7</v>
      </c>
      <c r="N4" s="4">
        <v>92.4</v>
      </c>
      <c r="O4" s="4">
        <v>0</v>
      </c>
      <c r="P4" s="4">
        <v>-7.0000000000000007E-2</v>
      </c>
      <c r="Q4" s="4">
        <v>-2.99</v>
      </c>
    </row>
  </sheetData>
  <conditionalFormatting sqref="P2:Q4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4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216</v>
      </c>
      <c r="C2" s="4">
        <v>3.7999999999999999E-2</v>
      </c>
      <c r="D2" s="4">
        <v>0.6</v>
      </c>
      <c r="E2" s="4">
        <v>8.0000000000000002E-3</v>
      </c>
      <c r="F2" s="4">
        <v>29</v>
      </c>
      <c r="G2" s="4">
        <v>17233</v>
      </c>
      <c r="H2" s="4">
        <v>4.7539999999999996</v>
      </c>
      <c r="I2" s="4">
        <v>3.7999999999999999E-2</v>
      </c>
      <c r="J2" s="4">
        <v>3</v>
      </c>
      <c r="K2" s="4">
        <v>218.285</v>
      </c>
      <c r="L2" s="4" t="str">
        <f>IF((H2&gt;K2),"سرانه خریدار بالاتر","سرانه فروشنده بالاتر")</f>
        <v>سرانه فروشنده بالاتر</v>
      </c>
      <c r="M2" s="4">
        <v>45.9</v>
      </c>
      <c r="N2" s="4">
        <v>78.8</v>
      </c>
      <c r="O2" s="4">
        <v>0</v>
      </c>
      <c r="P2" s="4">
        <v>-0.4</v>
      </c>
      <c r="Q2" s="4">
        <v>-3</v>
      </c>
    </row>
  </sheetData>
  <conditionalFormatting sqref="P2:Q2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2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217</v>
      </c>
      <c r="C2" s="4">
        <v>1.1160000000000001</v>
      </c>
      <c r="D2" s="4">
        <v>0.8</v>
      </c>
      <c r="E2" s="4">
        <v>1.6E-2</v>
      </c>
      <c r="F2" s="4">
        <v>3</v>
      </c>
      <c r="G2" s="4">
        <v>773</v>
      </c>
      <c r="H2" s="4">
        <v>4.1230000000000002</v>
      </c>
      <c r="I2" s="4">
        <v>1.1160000000000001</v>
      </c>
      <c r="J2" s="4">
        <v>9</v>
      </c>
      <c r="K2" s="4">
        <v>95.852000000000004</v>
      </c>
      <c r="L2" s="4" t="str">
        <f>IF((H2&gt;K2),"سرانه خریدار بالاتر","سرانه فروشنده بالاتر")</f>
        <v>سرانه فروشنده بالاتر</v>
      </c>
      <c r="M2" s="4">
        <v>23.2</v>
      </c>
      <c r="N2" s="4">
        <v>98.5</v>
      </c>
      <c r="O2" s="4">
        <v>0</v>
      </c>
      <c r="P2" s="4">
        <v>-0.53</v>
      </c>
      <c r="Q2" s="4">
        <v>-3</v>
      </c>
    </row>
  </sheetData>
  <conditionalFormatting sqref="P2:Q2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2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218</v>
      </c>
      <c r="C2" s="4">
        <v>1.427</v>
      </c>
      <c r="D2" s="4">
        <v>2</v>
      </c>
      <c r="E2" s="4">
        <v>0.92700000000000005</v>
      </c>
      <c r="F2" s="4">
        <v>25</v>
      </c>
      <c r="G2" s="4">
        <v>1405</v>
      </c>
      <c r="H2" s="4">
        <v>52.097000000000001</v>
      </c>
      <c r="I2" s="4">
        <v>0.90400000000000003</v>
      </c>
      <c r="J2" s="4">
        <v>22</v>
      </c>
      <c r="K2" s="4">
        <v>57.732999999999997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35</v>
      </c>
      <c r="O2" s="4">
        <v>36.6</v>
      </c>
      <c r="P2" s="4">
        <v>-4</v>
      </c>
      <c r="Q2" s="4">
        <v>-4</v>
      </c>
    </row>
    <row r="3" spans="1:17" ht="19.5" x14ac:dyDescent="0.25">
      <c r="A3" s="3" t="s">
        <v>15</v>
      </c>
      <c r="B3" s="4" t="s">
        <v>219</v>
      </c>
      <c r="C3" s="4">
        <v>0.25</v>
      </c>
      <c r="D3" s="4">
        <v>0.4</v>
      </c>
      <c r="E3" s="4">
        <v>0.24399999999999999</v>
      </c>
      <c r="F3" s="4">
        <v>3</v>
      </c>
      <c r="G3" s="4">
        <v>1725</v>
      </c>
      <c r="H3" s="4">
        <v>140.30000000000001</v>
      </c>
      <c r="I3" s="4">
        <v>0.25</v>
      </c>
      <c r="J3" s="4">
        <v>8</v>
      </c>
      <c r="K3" s="4">
        <v>53.905999999999999</v>
      </c>
      <c r="L3" s="4" t="str">
        <f t="shared" ref="L3:L5" si="0">IF((H3&gt;K3),"سرانه خریدار بالاتر","سرانه فروشنده بالاتر")</f>
        <v>سرانه خریدار بالاتر</v>
      </c>
      <c r="M3" s="4">
        <v>2.6</v>
      </c>
      <c r="N3" s="4">
        <v>2.2999999999999998</v>
      </c>
      <c r="O3" s="4">
        <v>0</v>
      </c>
      <c r="P3" s="4">
        <v>0.85</v>
      </c>
      <c r="Q3" s="4">
        <v>2</v>
      </c>
    </row>
    <row r="4" spans="1:17" ht="19.5" x14ac:dyDescent="0.25">
      <c r="A4" s="3" t="s">
        <v>15</v>
      </c>
      <c r="B4" s="4" t="s">
        <v>220</v>
      </c>
      <c r="C4" s="4">
        <v>3.4000000000000002E-2</v>
      </c>
      <c r="D4" s="4">
        <v>0.3</v>
      </c>
      <c r="E4" s="4">
        <v>1E-3</v>
      </c>
      <c r="F4" s="4">
        <v>4</v>
      </c>
      <c r="G4" s="4">
        <v>10464</v>
      </c>
      <c r="H4" s="4">
        <v>2.6160000000000001</v>
      </c>
      <c r="I4" s="4">
        <v>3.4000000000000002E-2</v>
      </c>
      <c r="J4" s="4">
        <v>21</v>
      </c>
      <c r="K4" s="4">
        <v>16.942</v>
      </c>
      <c r="L4" s="4" t="str">
        <f t="shared" si="0"/>
        <v>سرانه فروشنده بالاتر</v>
      </c>
      <c r="M4" s="4">
        <v>6.5</v>
      </c>
      <c r="N4" s="4">
        <v>98.3</v>
      </c>
      <c r="O4" s="4">
        <v>0</v>
      </c>
      <c r="P4" s="4">
        <v>-0.21</v>
      </c>
      <c r="Q4" s="4">
        <v>-2.99</v>
      </c>
    </row>
    <row r="5" spans="1:17" ht="19.5" x14ac:dyDescent="0.25">
      <c r="A5" s="3" t="s">
        <v>15</v>
      </c>
      <c r="B5" s="4" t="s">
        <v>221</v>
      </c>
      <c r="C5" s="4">
        <v>8.0000000000000002E-3</v>
      </c>
      <c r="D5" s="4">
        <v>0.1</v>
      </c>
      <c r="E5" s="4">
        <v>8.0000000000000002E-3</v>
      </c>
      <c r="F5" s="4">
        <v>38</v>
      </c>
      <c r="G5" s="4">
        <v>6767</v>
      </c>
      <c r="H5" s="4">
        <v>1.425</v>
      </c>
      <c r="I5" s="4">
        <v>8.0000000000000002E-3</v>
      </c>
      <c r="J5" s="4">
        <v>1</v>
      </c>
      <c r="K5" s="4">
        <v>54.136000000000003</v>
      </c>
      <c r="L5" s="4" t="str">
        <f t="shared" si="0"/>
        <v>سرانه فروشنده بالاتر</v>
      </c>
      <c r="M5" s="4">
        <v>38</v>
      </c>
      <c r="N5" s="4">
        <v>0</v>
      </c>
      <c r="O5" s="4">
        <v>0</v>
      </c>
      <c r="P5" s="4">
        <v>-0.06</v>
      </c>
      <c r="Q5" s="4">
        <v>-6</v>
      </c>
    </row>
  </sheetData>
  <conditionalFormatting sqref="P2:Q5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5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222</v>
      </c>
      <c r="C2" s="4">
        <v>0.57799999999999996</v>
      </c>
      <c r="D2" s="4">
        <v>3.6</v>
      </c>
      <c r="E2" s="4">
        <v>6.2E-2</v>
      </c>
      <c r="F2" s="4">
        <v>37</v>
      </c>
      <c r="G2" s="4">
        <v>6336</v>
      </c>
      <c r="H2" s="4">
        <v>10.617000000000001</v>
      </c>
      <c r="I2" s="4">
        <v>0.46400000000000002</v>
      </c>
      <c r="J2" s="4">
        <v>71</v>
      </c>
      <c r="K2" s="4">
        <v>41.406999999999996</v>
      </c>
      <c r="L2" s="4" t="str">
        <f>IF((H2&gt;K2),"سرانه خریدار بالاتر","سرانه فروشنده بالاتر")</f>
        <v>سرانه فروشنده بالاتر</v>
      </c>
      <c r="M2" s="4">
        <v>3.9</v>
      </c>
      <c r="N2" s="4">
        <v>89.3</v>
      </c>
      <c r="O2" s="4">
        <v>19.7</v>
      </c>
      <c r="P2" s="4">
        <v>-2.27</v>
      </c>
      <c r="Q2" s="4">
        <v>-3</v>
      </c>
    </row>
    <row r="3" spans="1:17" ht="19.5" x14ac:dyDescent="0.25">
      <c r="A3" s="3" t="s">
        <v>15</v>
      </c>
      <c r="B3" s="4" t="s">
        <v>223</v>
      </c>
      <c r="C3" s="4">
        <v>0.14499999999999999</v>
      </c>
      <c r="D3" s="4">
        <v>0.3</v>
      </c>
      <c r="E3" s="4">
        <v>0.14499999999999999</v>
      </c>
      <c r="F3" s="4">
        <v>101</v>
      </c>
      <c r="G3" s="4">
        <v>1801</v>
      </c>
      <c r="H3" s="4">
        <v>2.5859999999999999</v>
      </c>
      <c r="I3" s="4">
        <v>0.14499999999999999</v>
      </c>
      <c r="J3" s="4">
        <v>2</v>
      </c>
      <c r="K3" s="4">
        <v>130.572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50.5</v>
      </c>
      <c r="N3" s="4">
        <v>0</v>
      </c>
      <c r="O3" s="4">
        <v>0</v>
      </c>
      <c r="P3" s="4">
        <v>-0.06</v>
      </c>
      <c r="Q3" s="4">
        <v>-3</v>
      </c>
    </row>
    <row r="4" spans="1:17" ht="19.5" x14ac:dyDescent="0.25">
      <c r="A4" s="3" t="s">
        <v>15</v>
      </c>
      <c r="B4" s="4" t="s">
        <v>224</v>
      </c>
      <c r="C4" s="4">
        <v>5.8000000000000003E-2</v>
      </c>
      <c r="D4" s="4">
        <v>0.1</v>
      </c>
      <c r="E4" s="4">
        <v>5.8000000000000003E-2</v>
      </c>
      <c r="F4" s="4">
        <v>18</v>
      </c>
      <c r="G4" s="4">
        <v>2639</v>
      </c>
      <c r="H4" s="4">
        <v>8.5030000000000001</v>
      </c>
      <c r="I4" s="4">
        <v>5.8000000000000003E-2</v>
      </c>
      <c r="J4" s="4">
        <v>3</v>
      </c>
      <c r="K4" s="4">
        <v>51.021000000000001</v>
      </c>
      <c r="L4" s="4" t="str">
        <f t="shared" si="0"/>
        <v>سرانه فروشنده بالاتر</v>
      </c>
      <c r="M4" s="4">
        <v>6</v>
      </c>
      <c r="N4" s="4">
        <v>0</v>
      </c>
      <c r="O4" s="4">
        <v>0</v>
      </c>
      <c r="P4" s="4">
        <v>-0.08</v>
      </c>
      <c r="Q4" s="4">
        <v>-2.99</v>
      </c>
    </row>
    <row r="5" spans="1:17" ht="19.5" x14ac:dyDescent="0.25">
      <c r="A5" s="3" t="s">
        <v>15</v>
      </c>
      <c r="B5" s="4" t="s">
        <v>225</v>
      </c>
      <c r="C5" s="4">
        <v>0.153</v>
      </c>
      <c r="D5" s="4">
        <v>0.1</v>
      </c>
      <c r="E5" s="4">
        <v>1.2999999999999999E-2</v>
      </c>
      <c r="F5" s="4">
        <v>4</v>
      </c>
      <c r="G5" s="4">
        <v>483</v>
      </c>
      <c r="H5" s="4">
        <v>1.57</v>
      </c>
      <c r="I5" s="4">
        <v>0.153</v>
      </c>
      <c r="J5" s="4">
        <v>4</v>
      </c>
      <c r="K5" s="4">
        <v>18.475000000000001</v>
      </c>
      <c r="L5" s="4" t="str">
        <f t="shared" si="0"/>
        <v>سرانه فروشنده بالاتر</v>
      </c>
      <c r="M5" s="4">
        <v>11.8</v>
      </c>
      <c r="N5" s="4">
        <v>91.3</v>
      </c>
      <c r="O5" s="4">
        <v>0</v>
      </c>
      <c r="P5" s="4">
        <v>0</v>
      </c>
      <c r="Q5" s="4">
        <v>-2.9</v>
      </c>
    </row>
  </sheetData>
  <conditionalFormatting sqref="P2:Q5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5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226</v>
      </c>
      <c r="C2" s="4">
        <v>0.24199999999999999</v>
      </c>
      <c r="D2" s="4">
        <v>0.6</v>
      </c>
      <c r="E2" s="4">
        <v>0.24199999999999999</v>
      </c>
      <c r="F2" s="4">
        <v>68</v>
      </c>
      <c r="G2" s="4">
        <v>2353</v>
      </c>
      <c r="H2" s="4">
        <v>8.3740000000000006</v>
      </c>
      <c r="I2" s="4">
        <v>0.14199999999999999</v>
      </c>
      <c r="J2" s="4">
        <v>4</v>
      </c>
      <c r="K2" s="4">
        <v>83.531000000000006</v>
      </c>
      <c r="L2" s="4" t="str">
        <f>IF((H2&gt;K2),"سرانه خریدار بالاتر","سرانه فروشنده بالاتر")</f>
        <v>سرانه فروشنده بالاتر</v>
      </c>
      <c r="M2" s="4">
        <v>10</v>
      </c>
      <c r="N2" s="4">
        <v>0</v>
      </c>
      <c r="O2" s="4">
        <v>41.2</v>
      </c>
      <c r="P2" s="4">
        <v>-0.34</v>
      </c>
      <c r="Q2" s="4">
        <v>-2.96</v>
      </c>
    </row>
  </sheetData>
  <conditionalFormatting sqref="P2:Q2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2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227</v>
      </c>
      <c r="C2" s="4">
        <v>0.25600000000000001</v>
      </c>
      <c r="D2" s="4">
        <v>0.8</v>
      </c>
      <c r="E2" s="4">
        <v>0.25600000000000001</v>
      </c>
      <c r="F2" s="4">
        <v>19</v>
      </c>
      <c r="G2" s="4">
        <v>3385</v>
      </c>
      <c r="H2" s="4">
        <v>45.607999999999997</v>
      </c>
      <c r="I2" s="4">
        <v>0.25600000000000001</v>
      </c>
      <c r="J2" s="4">
        <v>4</v>
      </c>
      <c r="K2" s="4">
        <v>216.64</v>
      </c>
      <c r="L2" s="4" t="str">
        <f>IF((H2&gt;K2),"سرانه خریدار بالاتر","سرانه فروشنده بالاتر")</f>
        <v>سرانه فروشنده بالاتر</v>
      </c>
      <c r="M2" s="4">
        <v>4.8</v>
      </c>
      <c r="N2" s="4">
        <v>0</v>
      </c>
      <c r="O2" s="4">
        <v>0</v>
      </c>
      <c r="P2" s="4">
        <v>-0.52</v>
      </c>
      <c r="Q2" s="4">
        <v>-3</v>
      </c>
    </row>
    <row r="3" spans="1:17" ht="19.5" x14ac:dyDescent="0.25">
      <c r="A3" s="3" t="s">
        <v>15</v>
      </c>
      <c r="B3" s="4" t="s">
        <v>228</v>
      </c>
      <c r="C3" s="4">
        <v>1.4999999999999999E-2</v>
      </c>
      <c r="D3" s="4">
        <v>0.1</v>
      </c>
      <c r="E3" s="4">
        <v>1E-3</v>
      </c>
      <c r="F3" s="4">
        <v>3</v>
      </c>
      <c r="G3" s="4">
        <v>3681</v>
      </c>
      <c r="H3" s="4">
        <v>1.2270000000000001</v>
      </c>
      <c r="I3" s="4">
        <v>1.4999999999999999E-2</v>
      </c>
      <c r="J3" s="4">
        <v>2</v>
      </c>
      <c r="K3" s="4">
        <v>27.606999999999999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22.5</v>
      </c>
      <c r="N3" s="4">
        <v>93.9</v>
      </c>
      <c r="O3" s="4">
        <v>0</v>
      </c>
      <c r="P3" s="4">
        <v>-0.03</v>
      </c>
      <c r="Q3" s="4">
        <v>-3</v>
      </c>
    </row>
  </sheetData>
  <conditionalFormatting sqref="P2:Q3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3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229</v>
      </c>
      <c r="C2" s="4">
        <v>0.70199999999999996</v>
      </c>
      <c r="D2" s="4">
        <v>11.2</v>
      </c>
      <c r="E2" s="4">
        <v>0.29799999999999999</v>
      </c>
      <c r="F2" s="4">
        <v>203</v>
      </c>
      <c r="G2" s="4">
        <v>15920</v>
      </c>
      <c r="H2" s="4">
        <v>23.37</v>
      </c>
      <c r="I2" s="4">
        <v>0.52100000000000002</v>
      </c>
      <c r="J2" s="4">
        <v>215</v>
      </c>
      <c r="K2" s="4">
        <v>38.578000000000003</v>
      </c>
      <c r="L2" s="4" t="str">
        <f>IF((H2&gt;K2),"سرانه خریدار بالاتر","سرانه فروشنده بالاتر")</f>
        <v>سرانه فروشنده بالاتر</v>
      </c>
      <c r="M2" s="4">
        <v>1.7</v>
      </c>
      <c r="N2" s="4">
        <v>57.5</v>
      </c>
      <c r="O2" s="4">
        <v>25.7</v>
      </c>
      <c r="P2" s="4">
        <v>1.95</v>
      </c>
      <c r="Q2" s="4">
        <v>0</v>
      </c>
    </row>
    <row r="3" spans="1:17" ht="19.5" x14ac:dyDescent="0.25">
      <c r="A3" s="3" t="s">
        <v>15</v>
      </c>
      <c r="B3" s="4" t="s">
        <v>230</v>
      </c>
      <c r="C3" s="4">
        <v>0.35799999999999998</v>
      </c>
      <c r="D3" s="4">
        <v>0.2</v>
      </c>
      <c r="E3" s="4">
        <v>0.25800000000000001</v>
      </c>
      <c r="F3" s="4">
        <v>17</v>
      </c>
      <c r="G3" s="4">
        <v>502</v>
      </c>
      <c r="H3" s="4">
        <v>7.6189999999999998</v>
      </c>
      <c r="I3" s="4">
        <v>0.35799999999999998</v>
      </c>
      <c r="J3" s="4">
        <v>3</v>
      </c>
      <c r="K3" s="4">
        <v>59.905000000000001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7.9</v>
      </c>
      <c r="N3" s="4">
        <v>27.9</v>
      </c>
      <c r="O3" s="4">
        <v>0</v>
      </c>
      <c r="P3" s="4">
        <v>-0.18</v>
      </c>
      <c r="Q3" s="4">
        <v>-1.99</v>
      </c>
    </row>
  </sheetData>
  <conditionalFormatting sqref="P2:Q3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3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231</v>
      </c>
      <c r="C2" s="4">
        <v>0.13200000000000001</v>
      </c>
      <c r="D2" s="4">
        <v>0.2</v>
      </c>
      <c r="E2" s="4">
        <v>0.13200000000000001</v>
      </c>
      <c r="F2" s="4">
        <v>1</v>
      </c>
      <c r="G2" s="4">
        <v>1387</v>
      </c>
      <c r="H2" s="4">
        <v>183.084</v>
      </c>
      <c r="I2" s="4">
        <v>0.13200000000000001</v>
      </c>
      <c r="J2" s="4">
        <v>4</v>
      </c>
      <c r="K2" s="4">
        <v>45.771000000000001</v>
      </c>
      <c r="L2" s="4" t="str">
        <f>IF((H2&gt;K2),"سرانه خریدار بالاتر","سرانه فروشنده بالاتر")</f>
        <v>سرانه خریدار بالاتر</v>
      </c>
      <c r="M2" s="4">
        <v>4</v>
      </c>
      <c r="N2" s="4">
        <v>0</v>
      </c>
      <c r="O2" s="4">
        <v>0</v>
      </c>
      <c r="P2" s="4">
        <v>-0.14000000000000001</v>
      </c>
      <c r="Q2" s="4">
        <v>-2.95</v>
      </c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2021-04-25T12:33:49Z</dcterms:created>
  <dcterms:modified xsi:type="dcterms:W3CDTF">2021-04-25T08:57:22Z</dcterms:modified>
</cp:coreProperties>
</file>